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E Sample\"/>
    </mc:Choice>
  </mc:AlternateContent>
  <bookViews>
    <workbookView xWindow="0" yWindow="0" windowWidth="19200" windowHeight="11595" activeTab="4"/>
  </bookViews>
  <sheets>
    <sheet name="7E" sheetId="8" r:id="rId1"/>
    <sheet name="6E" sheetId="7" r:id="rId2"/>
    <sheet name="5E" sheetId="6" r:id="rId3"/>
    <sheet name="4E" sheetId="5" r:id="rId4"/>
    <sheet name="4E - 5E - 6E - 7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Q10" i="9"/>
  <c r="T10" i="9" s="1"/>
  <c r="Q8" i="9"/>
  <c r="T8" i="9" s="1"/>
  <c r="Q57" i="9"/>
  <c r="T57" i="9" s="1"/>
  <c r="Q55" i="9"/>
  <c r="T55" i="9" s="1"/>
  <c r="Q78" i="9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T78" i="9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T45" i="9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<sst xmlns="http://schemas.openxmlformats.org/spreadsheetml/2006/main" count="74" uniqueCount="26">
  <si>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</si>
  <si>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</si>
  <si>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</si>
  <si>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</si>
  <si>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</si>
  <si>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</si>
  <si>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</si>
  <si>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</si>
  <si>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</si>
  <si>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</si>
  <si>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</si>
  <si>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</si>
  <si>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</si>
  <si>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</si>
  <si>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</si>
  <si>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</si>
  <si>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</si>
  <si>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</si>
  <si>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</si>
  <si>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</si>
  <si>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</si>
  <si>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</si>
  <si>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4E</t>
  </si>
  <si>
    <t>5E</t>
  </si>
  <si>
    <t>6E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</si>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</sst>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'4E - 5E - 6E - 7E'!$B$1:$E$1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- 7E'!$E$3:$E$92</c:f>
              <c:numCache>
                <c:formatCode>0.000</c:formatCode>
                <c:ptCount val="90"/>
                <c:pt idx="0">
                  <c:v>0.26794257308414038</c:v>
                </c:pt>
                <c:pt idx="1">
                  <c:v>0.29220436697090013</c:v>
                </c:pt>
                <c:pt idx="2">
                  <c:v>0.30050872352285291</c:v>
                </c:pt>
                <c:pt idx="3">
                  <c:v>0.29758566460268115</c:v>
                </c:pt>
                <c:pt idx="4">
                  <c:v>0.2941221427641223</c:v>
                </c:pt>
                <c:pt idx="5">
                  <c:v>0.27678120128816075</c:v>
                </c:pt>
                <c:pt idx="6">
                  <c:v>0.28165498975672154</c:v>
                </c:pt>
                <c:pt idx="7">
                  <c:v>0.26881462435638159</c:v>
                </c:pt>
                <c:pt idx="8">
                  <c:v>0.27314193628659311</c:v>
                </c:pt>
                <c:pt idx="9">
                  <c:v>0.32840369890322757</c:v>
                </c:pt>
                <c:pt idx="10">
                  <c:v>0.33314179616299183</c:v>
                </c:pt>
                <c:pt idx="11">
                  <c:v>0.33632610748461167</c:v>
                </c:pt>
                <c:pt idx="12">
                  <c:v>0.28370821506381849</c:v>
                </c:pt>
                <c:pt idx="13">
                  <c:v>0.26448734766553672</c:v>
                </c:pt>
                <c:pt idx="14">
                  <c:v>0.26724584726081374</c:v>
                </c:pt>
                <c:pt idx="15">
                  <c:v>0.30866929029084383</c:v>
                </c:pt>
                <c:pt idx="16">
                  <c:v>0.29784174180181316</c:v>
                </c:pt>
                <c:pt idx="17">
                  <c:v>0.3050358061788217</c:v>
                </c:pt>
                <c:pt idx="18">
                  <c:v>0.2802812372572015</c:v>
                </c:pt>
                <c:pt idx="19">
                  <c:v>0.29990717423631902</c:v>
                </c:pt>
                <c:pt idx="20">
                  <c:v>0.34018475241768342</c:v>
                </c:pt>
                <c:pt idx="21">
                  <c:v>0.32190447643219922</c:v>
                </c:pt>
                <c:pt idx="22">
                  <c:v>0.30255200458475318</c:v>
                </c:pt>
                <c:pt idx="23">
                  <c:v>0.28618695896061824</c:v>
                </c:pt>
                <c:pt idx="24">
                  <c:v>0.34911886089746574</c:v>
                </c:pt>
                <c:pt idx="25">
                  <c:v>0.30339275354110962</c:v>
                </c:pt>
                <c:pt idx="26">
                  <c:v>0.25652078805946715</c:v>
                </c:pt>
                <c:pt idx="27">
                  <c:v>0.26006629175939266</c:v>
                </c:pt>
                <c:pt idx="28">
                  <c:v>0.28227717466298602</c:v>
                </c:pt>
                <c:pt idx="29">
                  <c:v>0.32816236979647556</c:v>
                </c:pt>
                <c:pt idx="30">
                  <c:v>0.33043905130440748</c:v>
                </c:pt>
                <c:pt idx="31">
                  <c:v>0.2814696910447097</c:v>
                </c:pt>
                <c:pt idx="32">
                  <c:v>0.27096205485739849</c:v>
                </c:pt>
                <c:pt idx="33">
                  <c:v>0.25875359150921695</c:v>
                </c:pt>
                <c:pt idx="34">
                  <c:v>0.27213414486987336</c:v>
                </c:pt>
                <c:pt idx="35">
                  <c:v>0.25417378790948675</c:v>
                </c:pt>
                <c:pt idx="36">
                  <c:v>0.24712089775957655</c:v>
                </c:pt>
                <c:pt idx="37">
                  <c:v>0.25780212111783923</c:v>
                </c:pt>
                <c:pt idx="38">
                  <c:v>0.27430002921497565</c:v>
                </c:pt>
                <c:pt idx="39">
                  <c:v>0.28372947211015753</c:v>
                </c:pt>
                <c:pt idx="40">
                  <c:v>0.30058595254648363</c:v>
                </c:pt>
                <c:pt idx="41">
                  <c:v>0.24430163284548054</c:v>
                </c:pt>
                <c:pt idx="42">
                  <c:v>0.24657569543485844</c:v>
                </c:pt>
                <c:pt idx="43">
                  <c:v>0.24470435846583394</c:v>
                </c:pt>
                <c:pt idx="44">
                  <c:v>0.25207796273818062</c:v>
                </c:pt>
                <c:pt idx="45">
                  <c:v>0.26047389384260689</c:v>
                </c:pt>
                <c:pt idx="46">
                  <c:v>0.24424686047457689</c:v>
                </c:pt>
                <c:pt idx="47">
                  <c:v>0.24068918901512079</c:v>
                </c:pt>
                <c:pt idx="48">
                  <c:v>0.24464930329291762</c:v>
                </c:pt>
                <c:pt idx="49">
                  <c:v>0.24867051626505454</c:v>
                </c:pt>
                <c:pt idx="50">
                  <c:v>0.25462168700352161</c:v>
                </c:pt>
                <c:pt idx="51">
                  <c:v>0.26260039421433906</c:v>
                </c:pt>
                <c:pt idx="52">
                  <c:v>0.26854325095758136</c:v>
                </c:pt>
                <c:pt idx="53">
                  <c:v>0.26883718887950353</c:v>
                </c:pt>
                <c:pt idx="54">
                  <c:v>0.2489525669883319</c:v>
                </c:pt>
                <c:pt idx="55">
                  <c:v>0.23921198086921128</c:v>
                </c:pt>
                <c:pt idx="56">
                  <c:v>0.2389094254780052</c:v>
                </c:pt>
                <c:pt idx="57">
                  <c:v>0.24688785885131465</c:v>
                </c:pt>
                <c:pt idx="58">
                  <c:v>0.25750182775319413</c:v>
                </c:pt>
                <c:pt idx="59">
                  <c:v>0.25845978840269934</c:v>
                </c:pt>
                <c:pt idx="60">
                  <c:v>0.27382046531024823</c:v>
                </c:pt>
                <c:pt idx="61">
                  <c:v>0.26416443414470081</c:v>
                </c:pt>
                <c:pt idx="62">
                  <c:v>0.29112844630766344</c:v>
                </c:pt>
                <c:pt idx="63">
                  <c:v>0.29041128706196484</c:v>
                </c:pt>
                <c:pt idx="64">
                  <c:v>0.24926732950694691</c:v>
                </c:pt>
                <c:pt idx="65">
                  <c:v>0.24902939234321442</c:v>
                </c:pt>
                <c:pt idx="66">
                  <c:v>0.2390121917125341</c:v>
                </c:pt>
                <c:pt idx="67">
                  <c:v>0.24798028931062083</c:v>
                </c:pt>
                <c:pt idx="68">
                  <c:v>0.32474792043150885</c:v>
                </c:pt>
                <c:pt idx="69">
                  <c:v>0.26139018497570932</c:v>
                </c:pt>
                <c:pt idx="70">
                  <c:v>0.24754229561116833</c:v>
                </c:pt>
                <c:pt idx="71">
                  <c:v>0.2587930492341815</c:v>
                </c:pt>
                <c:pt idx="72">
                  <c:v>0.25542655618549776</c:v>
                </c:pt>
                <c:pt idx="73">
                  <c:v>0.23971591656410071</c:v>
                </c:pt>
                <c:pt idx="74">
                  <c:v>0.24243888258862448</c:v>
                </c:pt>
                <c:pt idx="75">
                  <c:v>0.2738207752553331</c:v>
                </c:pt>
                <c:pt idx="76">
                  <c:v>0.33366468094992863</c:v>
                </c:pt>
                <c:pt idx="77">
                  <c:v>0.33219835514428753</c:v>
                </c:pt>
                <c:pt idx="78">
                  <c:v>0.25600030683787295</c:v>
                </c:pt>
                <c:pt idx="79">
                  <c:v>0.25242470802003814</c:v>
                </c:pt>
                <c:pt idx="80">
                  <c:v>0.23741388132080546</c:v>
                </c:pt>
                <c:pt idx="81">
                  <c:v>0.25977494424003567</c:v>
                </c:pt>
                <c:pt idx="82">
                  <c:v>0.27378393981061211</c:v>
                </c:pt>
                <c:pt idx="83">
                  <c:v>0.26580261256067772</c:v>
                </c:pt>
                <c:pt idx="84">
                  <c:v>0.27571991792028228</c:v>
                </c:pt>
                <c:pt idx="85">
                  <c:v>0.25308294272945997</c:v>
                </c:pt>
                <c:pt idx="86">
                  <c:v>0.27308465734978354</c:v>
                </c:pt>
                <c:pt idx="87">
                  <c:v>0.27765849315589669</c:v>
                </c:pt>
                <c:pt idx="88">
                  <c:v>0.28462937180789094</c:v>
                </c:pt>
                <c:pt idx="89">
                  <c:v>0.28896499661276365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'4E - 5E - 6E - 7E'!$G$1:$J$1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- 7E'!$J$3:$J$92</c:f>
              <c:numCache>
                <c:formatCode>0.000</c:formatCode>
                <c:ptCount val="90"/>
                <c:pt idx="0">
                  <c:v>0.29786648521481157</c:v>
                </c:pt>
                <c:pt idx="1">
                  <c:v>0.29183878837818</c:v>
                </c:pt>
                <c:pt idx="2">
                  <c:v>0.29685923647359252</c:v>
                </c:pt>
                <c:pt idx="3">
                  <c:v>0.28572311112945276</c:v>
                </c:pt>
                <c:pt idx="4">
                  <c:v>0.29104610677212961</c:v>
                </c:pt>
                <c:pt idx="5">
                  <c:v>0.27149098040736969</c:v>
                </c:pt>
                <c:pt idx="6">
                  <c:v>0.26935004964624742</c:v>
                </c:pt>
                <c:pt idx="7">
                  <c:v>0.26865693665913054</c:v>
                </c:pt>
                <c:pt idx="8">
                  <c:v>0.28237325121105905</c:v>
                </c:pt>
                <c:pt idx="9">
                  <c:v>0.28559027096632544</c:v>
                </c:pt>
                <c:pt idx="10">
                  <c:v>0.32556816584049886</c:v>
                </c:pt>
                <c:pt idx="11">
                  <c:v>0.38578900290013546</c:v>
                </c:pt>
                <c:pt idx="12">
                  <c:v>0.36636313702405643</c:v>
                </c:pt>
                <c:pt idx="13">
                  <c:v>0.3061603694648814</c:v>
                </c:pt>
                <c:pt idx="14">
                  <c:v>0.34729246497555349</c:v>
                </c:pt>
                <c:pt idx="15">
                  <c:v>0.3414523962594489</c:v>
                </c:pt>
                <c:pt idx="16">
                  <c:v>0.29975936391957486</c:v>
                </c:pt>
                <c:pt idx="17">
                  <c:v>0.278443973827252</c:v>
                </c:pt>
                <c:pt idx="18">
                  <c:v>0.31579851600161668</c:v>
                </c:pt>
                <c:pt idx="19">
                  <c:v>0.28252476076099797</c:v>
                </c:pt>
                <c:pt idx="20">
                  <c:v>0.27728719897798254</c:v>
                </c:pt>
                <c:pt idx="21">
                  <c:v>0.28792425398584987</c:v>
                </c:pt>
                <c:pt idx="22">
                  <c:v>0.28762169859464476</c:v>
                </c:pt>
                <c:pt idx="23">
                  <c:v>0.28359694317620193</c:v>
                </c:pt>
                <c:pt idx="24">
                  <c:v>0.29584665584385583</c:v>
                </c:pt>
                <c:pt idx="25">
                  <c:v>0.30457109940892851</c:v>
                </c:pt>
                <c:pt idx="26">
                  <c:v>0.28917832473912719</c:v>
                </c:pt>
                <c:pt idx="27">
                  <c:v>0.29861992754989847</c:v>
                </c:pt>
                <c:pt idx="28">
                  <c:v>0.29656381284842881</c:v>
                </c:pt>
                <c:pt idx="29">
                  <c:v>0.29309456741720902</c:v>
                </c:pt>
                <c:pt idx="30">
                  <c:v>0.26689992076693125</c:v>
                </c:pt>
                <c:pt idx="31">
                  <c:v>0.27259363471571829</c:v>
                </c:pt>
                <c:pt idx="32">
                  <c:v>0.25115500447805456</c:v>
                </c:pt>
                <c:pt idx="33">
                  <c:v>0.2554672603749264</c:v>
                </c:pt>
                <c:pt idx="34">
                  <c:v>0.27181185612198411</c:v>
                </c:pt>
                <c:pt idx="35">
                  <c:v>0.26410971647581821</c:v>
                </c:pt>
                <c:pt idx="36">
                  <c:v>0.26250565337214349</c:v>
                </c:pt>
                <c:pt idx="37">
                  <c:v>0.25813420272808812</c:v>
                </c:pt>
                <c:pt idx="38">
                  <c:v>0.25738179047252241</c:v>
                </c:pt>
                <c:pt idx="39">
                  <c:v>0.26137358653298121</c:v>
                </c:pt>
                <c:pt idx="40">
                  <c:v>0.26542141298818117</c:v>
                </c:pt>
                <c:pt idx="41">
                  <c:v>0.25793313461061529</c:v>
                </c:pt>
                <c:pt idx="42">
                  <c:v>0.25523925996618929</c:v>
                </c:pt>
                <c:pt idx="43">
                  <c:v>0.31075109114615818</c:v>
                </c:pt>
                <c:pt idx="44">
                  <c:v>0.3029750222628616</c:v>
                </c:pt>
                <c:pt idx="45">
                  <c:v>0.27476527401389389</c:v>
                </c:pt>
                <c:pt idx="46">
                  <c:v>0.27527018605117015</c:v>
                </c:pt>
                <c:pt idx="47">
                  <c:v>0.28746988978798721</c:v>
                </c:pt>
                <c:pt idx="48">
                  <c:v>0.28232906802843249</c:v>
                </c:pt>
                <c:pt idx="49">
                  <c:v>0.26565185140881059</c:v>
                </c:pt>
                <c:pt idx="50">
                  <c:v>0.29430790708754329</c:v>
                </c:pt>
                <c:pt idx="51">
                  <c:v>0.29100031091479972</c:v>
                </c:pt>
                <c:pt idx="52">
                  <c:v>0.28613898135363536</c:v>
                </c:pt>
                <c:pt idx="53">
                  <c:v>0.30045053231541824</c:v>
                </c:pt>
                <c:pt idx="54">
                  <c:v>0.3202765037727327</c:v>
                </c:pt>
                <c:pt idx="55">
                  <c:v>0.29746884587456135</c:v>
                </c:pt>
                <c:pt idx="56">
                  <c:v>0.30270378761846084</c:v>
                </c:pt>
                <c:pt idx="57">
                  <c:v>0.30072968553547169</c:v>
                </c:pt>
                <c:pt idx="58">
                  <c:v>0.28427303572231138</c:v>
                </c:pt>
                <c:pt idx="59">
                  <c:v>0.33397076309955709</c:v>
                </c:pt>
                <c:pt idx="60">
                  <c:v>0.30857554596117115</c:v>
                </c:pt>
                <c:pt idx="61">
                  <c:v>0.30318179139820828</c:v>
                </c:pt>
                <c:pt idx="62">
                  <c:v>0.31586593326148765</c:v>
                </c:pt>
                <c:pt idx="63">
                  <c:v>0.32680554366056169</c:v>
                </c:pt>
                <c:pt idx="64">
                  <c:v>0.36142777916419333</c:v>
                </c:pt>
                <c:pt idx="65">
                  <c:v>0.34401962905819405</c:v>
                </c:pt>
                <c:pt idx="66">
                  <c:v>0.34145160675428421</c:v>
                </c:pt>
                <c:pt idx="67">
                  <c:v>0.33544440450051366</c:v>
                </c:pt>
                <c:pt idx="68">
                  <c:v>0.33864321521595192</c:v>
                </c:pt>
                <c:pt idx="69">
                  <c:v>0.34098164286734162</c:v>
                </c:pt>
                <c:pt idx="70">
                  <c:v>0.34117214307188215</c:v>
                </c:pt>
                <c:pt idx="71">
                  <c:v>0.33450381308771582</c:v>
                </c:pt>
                <c:pt idx="72">
                  <c:v>0.33168092999950588</c:v>
                </c:pt>
                <c:pt idx="73">
                  <c:v>0.33137837460830011</c:v>
                </c:pt>
                <c:pt idx="74">
                  <c:v>0.36362121518410717</c:v>
                </c:pt>
                <c:pt idx="75">
                  <c:v>0.36996391874031026</c:v>
                </c:pt>
                <c:pt idx="76">
                  <c:v>0.43482607519416899</c:v>
                </c:pt>
                <c:pt idx="77">
                  <c:v>0.3209328033726494</c:v>
                </c:pt>
                <c:pt idx="78">
                  <c:v>0.30531344827642393</c:v>
                </c:pt>
                <c:pt idx="79">
                  <c:v>0.31766336080977636</c:v>
                </c:pt>
                <c:pt idx="80">
                  <c:v>0.31830402135273633</c:v>
                </c:pt>
                <c:pt idx="81">
                  <c:v>0.30561633592258874</c:v>
                </c:pt>
                <c:pt idx="82">
                  <c:v>0.32133818229527089</c:v>
                </c:pt>
                <c:pt idx="83">
                  <c:v>0.31941081493150553</c:v>
                </c:pt>
                <c:pt idx="84">
                  <c:v>0.31890587998105624</c:v>
                </c:pt>
                <c:pt idx="85">
                  <c:v>0.31439069348823689</c:v>
                </c:pt>
                <c:pt idx="86">
                  <c:v>0.3074675038403335</c:v>
                </c:pt>
                <c:pt idx="87">
                  <c:v>0.29749417368880454</c:v>
                </c:pt>
                <c:pt idx="88">
                  <c:v>0.29561996463576451</c:v>
                </c:pt>
                <c:pt idx="89">
                  <c:v>0.29386929359930974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'4E - 5E - 6E - 7E'!$L$1:$O$1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- 7E'!$O$3:$O$92</c:f>
              <c:numCache>
                <c:formatCode>0.000</c:formatCode>
                <c:ptCount val="90"/>
                <c:pt idx="0">
                  <c:v>0.41415419827401451</c:v>
                </c:pt>
                <c:pt idx="1">
                  <c:v>0.53597014579104807</c:v>
                </c:pt>
                <c:pt idx="2">
                  <c:v>0.81749065430071943</c:v>
                </c:pt>
                <c:pt idx="3">
                  <c:v>0.65790910320113438</c:v>
                </c:pt>
                <c:pt idx="4">
                  <c:v>0.44559471734084333</c:v>
                </c:pt>
                <c:pt idx="5">
                  <c:v>0.42451464437313863</c:v>
                </c:pt>
                <c:pt idx="6">
                  <c:v>0.58865529715047726</c:v>
                </c:pt>
                <c:pt idx="7">
                  <c:v>1.3139832227437522</c:v>
                </c:pt>
                <c:pt idx="8">
                  <c:v>1.5849169545316493</c:v>
                </c:pt>
                <c:pt idx="9">
                  <c:v>2.3835647445837815</c:v>
                </c:pt>
                <c:pt idx="10">
                  <c:v>0.95032470108483191</c:v>
                </c:pt>
                <c:pt idx="11">
                  <c:v>0.61599553171513499</c:v>
                </c:pt>
                <c:pt idx="12">
                  <c:v>0.61857476189089422</c:v>
                </c:pt>
                <c:pt idx="13">
                  <c:v>0.45080950398213165</c:v>
                </c:pt>
                <c:pt idx="14">
                  <c:v>0.39114705831982516</c:v>
                </c:pt>
                <c:pt idx="15">
                  <c:v>0.31991340480090985</c:v>
                </c:pt>
                <c:pt idx="16">
                  <c:v>0.39515968457979261</c:v>
                </c:pt>
                <c:pt idx="17">
                  <c:v>0.45701680025211416</c:v>
                </c:pt>
                <c:pt idx="18">
                  <c:v>0.37538140884994681</c:v>
                </c:pt>
                <c:pt idx="19">
                  <c:v>0.38180581096359079</c:v>
                </c:pt>
                <c:pt idx="20">
                  <c:v>0.3560286698883719</c:v>
                </c:pt>
                <c:pt idx="21">
                  <c:v>0.36064636945025824</c:v>
                </c:pt>
                <c:pt idx="22">
                  <c:v>0.36140767413317948</c:v>
                </c:pt>
                <c:pt idx="23">
                  <c:v>0.35887260558443684</c:v>
                </c:pt>
                <c:pt idx="24">
                  <c:v>0.39550996672049282</c:v>
                </c:pt>
                <c:pt idx="25">
                  <c:v>0.33027489686550154</c:v>
                </c:pt>
                <c:pt idx="26">
                  <c:v>0.36859244395523527</c:v>
                </c:pt>
                <c:pt idx="27">
                  <c:v>0.34197488057580255</c:v>
                </c:pt>
                <c:pt idx="28">
                  <c:v>0.34503595287264383</c:v>
                </c:pt>
                <c:pt idx="29">
                  <c:v>0.37427402650442138</c:v>
                </c:pt>
                <c:pt idx="30">
                  <c:v>0.35546776296063215</c:v>
                </c:pt>
                <c:pt idx="31">
                  <c:v>0.37949682340196206</c:v>
                </c:pt>
                <c:pt idx="32">
                  <c:v>0.31984913478118887</c:v>
                </c:pt>
                <c:pt idx="33">
                  <c:v>0.36213895830543452</c:v>
                </c:pt>
                <c:pt idx="34">
                  <c:v>0.42539391133691118</c:v>
                </c:pt>
                <c:pt idx="35">
                  <c:v>0.32911744380999863</c:v>
                </c:pt>
                <c:pt idx="36">
                  <c:v>0.43496476791298588</c:v>
                </c:pt>
                <c:pt idx="37">
                  <c:v>0.54844056379599715</c:v>
                </c:pt>
                <c:pt idx="38">
                  <c:v>0.50106335962493576</c:v>
                </c:pt>
                <c:pt idx="39">
                  <c:v>0.44157060800139775</c:v>
                </c:pt>
                <c:pt idx="40">
                  <c:v>0.73278785506421118</c:v>
                </c:pt>
                <c:pt idx="41">
                  <c:v>0.89353833420527717</c:v>
                </c:pt>
                <c:pt idx="42">
                  <c:v>0.85415338347454794</c:v>
                </c:pt>
                <c:pt idx="43">
                  <c:v>0.76113462802126675</c:v>
                </c:pt>
                <c:pt idx="44">
                  <c:v>0.52249974429074475</c:v>
                </c:pt>
                <c:pt idx="45">
                  <c:v>0.45211509978821207</c:v>
                </c:pt>
                <c:pt idx="46">
                  <c:v>0.63327593521329262</c:v>
                </c:pt>
                <c:pt idx="47">
                  <c:v>0.72397960004550888</c:v>
                </c:pt>
                <c:pt idx="48">
                  <c:v>0.52858633127993782</c:v>
                </c:pt>
                <c:pt idx="49">
                  <c:v>0.34653261635932331</c:v>
                </c:pt>
                <c:pt idx="50">
                  <c:v>0.34628609136285804</c:v>
                </c:pt>
                <c:pt idx="51">
                  <c:v>0.38364061062404969</c:v>
                </c:pt>
                <c:pt idx="52">
                  <c:v>0.41997284887950787</c:v>
                </c:pt>
                <c:pt idx="53">
                  <c:v>0.50021874543373213</c:v>
                </c:pt>
                <c:pt idx="54">
                  <c:v>0.38362940275220064</c:v>
                </c:pt>
                <c:pt idx="55">
                  <c:v>0.3911236785599338</c:v>
                </c:pt>
                <c:pt idx="56">
                  <c:v>0.56922603209073885</c:v>
                </c:pt>
                <c:pt idx="57">
                  <c:v>0.39648449555752213</c:v>
                </c:pt>
                <c:pt idx="58">
                  <c:v>0.54383080822897378</c:v>
                </c:pt>
                <c:pt idx="59">
                  <c:v>0.48251156507247478</c:v>
                </c:pt>
                <c:pt idx="60">
                  <c:v>0.49099809550755008</c:v>
                </c:pt>
                <c:pt idx="61">
                  <c:v>0.52817332915942894</c:v>
                </c:pt>
                <c:pt idx="62">
                  <c:v>0.55116889125676083</c:v>
                </c:pt>
                <c:pt idx="63">
                  <c:v>0.52833787229452978</c:v>
                </c:pt>
                <c:pt idx="64">
                  <c:v>0.4033407364642268</c:v>
                </c:pt>
                <c:pt idx="65">
                  <c:v>0.44340036115486747</c:v>
                </c:pt>
                <c:pt idx="66">
                  <c:v>0.52583836135027706</c:v>
                </c:pt>
                <c:pt idx="67">
                  <c:v>0.47404873131810726</c:v>
                </c:pt>
                <c:pt idx="68">
                  <c:v>0.64575962030064116</c:v>
                </c:pt>
                <c:pt idx="69">
                  <c:v>0.36723526686853081</c:v>
                </c:pt>
                <c:pt idx="70">
                  <c:v>0.40691663341821699</c:v>
                </c:pt>
                <c:pt idx="71">
                  <c:v>0.62559939660022634</c:v>
                </c:pt>
                <c:pt idx="72">
                  <c:v>0.85864142154071854</c:v>
                </c:pt>
                <c:pt idx="73">
                  <c:v>0.74193715943244865</c:v>
                </c:pt>
                <c:pt idx="74">
                  <c:v>0.4419775621182303</c:v>
                </c:pt>
                <c:pt idx="75">
                  <c:v>0.58006158722477519</c:v>
                </c:pt>
                <c:pt idx="76">
                  <c:v>0.48119989769475158</c:v>
                </c:pt>
                <c:pt idx="77">
                  <c:v>0.47773065226353217</c:v>
                </c:pt>
                <c:pt idx="78">
                  <c:v>0.47033967875447752</c:v>
                </c:pt>
                <c:pt idx="79">
                  <c:v>0.46602712386579903</c:v>
                </c:pt>
                <c:pt idx="80">
                  <c:v>0.47569788131576529</c:v>
                </c:pt>
                <c:pt idx="81">
                  <c:v>0.42314435619810881</c:v>
                </c:pt>
                <c:pt idx="82">
                  <c:v>0.39650858265828504</c:v>
                </c:pt>
                <c:pt idx="83">
                  <c:v>0.40054194882263294</c:v>
                </c:pt>
                <c:pt idx="84">
                  <c:v>0.44181489190826084</c:v>
                </c:pt>
                <c:pt idx="85">
                  <c:v>0.74649233695599315</c:v>
                </c:pt>
                <c:pt idx="86">
                  <c:v>0.33959503130904434</c:v>
                </c:pt>
                <c:pt idx="87">
                  <c:v>0.43733163337527653</c:v>
                </c:pt>
                <c:pt idx="88">
                  <c:v>0.37747526402612164</c:v>
                </c:pt>
                <c:pt idx="89">
                  <c:v>0.37250729715576564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'4E - 5E - 6E - 7E'!$Q$1:$T$1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- 7E'!$T$3:$T$92</c:f>
              <c:numCache>
                <c:formatCode>0.000</c:formatCode>
                <c:ptCount val="90"/>
                <c:pt idx="0">
                  <c:v>0.47038770190091217</c:v>
                </c:pt>
                <c:pt idx="1">
                  <c:v>0.622601789420963</c:v>
                </c:pt>
                <c:pt idx="2">
                  <c:v>0.47791121123082442</c:v>
                </c:pt>
                <c:pt idx="3">
                  <c:v>0.59234714106575415</c:v>
                </c:pt>
                <c:pt idx="4">
                  <c:v>0.59849235445506699</c:v>
                </c:pt>
                <c:pt idx="5">
                  <c:v>0.68186397229071993</c:v>
                </c:pt>
                <c:pt idx="6">
                  <c:v>0.64686520521184276</c:v>
                </c:pt>
                <c:pt idx="7">
                  <c:v>0.63958890580800676</c:v>
                </c:pt>
                <c:pt idx="8">
                  <c:v>0.57183952187597376</c:v>
                </c:pt>
                <c:pt idx="9">
                  <c:v>0.54011952181638467</c:v>
                </c:pt>
                <c:pt idx="10">
                  <c:v>0.57966202958346569</c:v>
                </c:pt>
                <c:pt idx="11">
                  <c:v>0.65511093984592728</c:v>
                </c:pt>
                <c:pt idx="12">
                  <c:v>0.52682068320296471</c:v>
                </c:pt>
                <c:pt idx="13">
                  <c:v>0.42441610328875351</c:v>
                </c:pt>
                <c:pt idx="14">
                  <c:v>0.68240345886672082</c:v>
                </c:pt>
                <c:pt idx="15">
                  <c:v>0.44197949498661038</c:v>
                </c:pt>
                <c:pt idx="16">
                  <c:v>0.4555066484361045</c:v>
                </c:pt>
                <c:pt idx="17">
                  <c:v>0.97595556934200867</c:v>
                </c:pt>
                <c:pt idx="18">
                  <c:v>0.8802109986933605</c:v>
                </c:pt>
                <c:pt idx="19">
                  <c:v>0.53670150182751142</c:v>
                </c:pt>
                <c:pt idx="20">
                  <c:v>0.7330501134445977</c:v>
                </c:pt>
                <c:pt idx="21">
                  <c:v>0.5282972293324355</c:v>
                </c:pt>
                <c:pt idx="22">
                  <c:v>0.35200391559049171</c:v>
                </c:pt>
                <c:pt idx="23">
                  <c:v>0.46774188798480132</c:v>
                </c:pt>
                <c:pt idx="24">
                  <c:v>0.64636763194796709</c:v>
                </c:pt>
                <c:pt idx="25">
                  <c:v>0.5018503419369742</c:v>
                </c:pt>
                <c:pt idx="26">
                  <c:v>0.75663861296199431</c:v>
                </c:pt>
                <c:pt idx="27">
                  <c:v>0.8492577831136302</c:v>
                </c:pt>
                <c:pt idx="28">
                  <c:v>0.99695052165543918</c:v>
                </c:pt>
                <c:pt idx="29">
                  <c:v>0.44826235186425878</c:v>
                </c:pt>
                <c:pt idx="30">
                  <c:v>0.61686255940891044</c:v>
                </c:pt>
                <c:pt idx="31">
                  <c:v>0.52621464328998457</c:v>
                </c:pt>
                <c:pt idx="32">
                  <c:v>0.48321148576835826</c:v>
                </c:pt>
                <c:pt idx="33">
                  <c:v>0.67409556098902479</c:v>
                </c:pt>
                <c:pt idx="34">
                  <c:v>0.39420246157785593</c:v>
                </c:pt>
                <c:pt idx="35">
                  <c:v>0.61373425668942094</c:v>
                </c:pt>
                <c:pt idx="36">
                  <c:v>0.44987882804898416</c:v>
                </c:pt>
                <c:pt idx="37">
                  <c:v>0.66724859284466276</c:v>
                </c:pt>
                <c:pt idx="38">
                  <c:v>0.53896694694760505</c:v>
                </c:pt>
                <c:pt idx="39">
                  <c:v>0.44780480105836679</c:v>
                </c:pt>
                <c:pt idx="40">
                  <c:v>0.73510073714349877</c:v>
                </c:pt>
                <c:pt idx="41">
                  <c:v>0.54681022531659262</c:v>
                </c:pt>
                <c:pt idx="42">
                  <c:v>0.5959559840323575</c:v>
                </c:pt>
                <c:pt idx="43">
                  <c:v>0.62900658206394855</c:v>
                </c:pt>
                <c:pt idx="44">
                  <c:v>0.88861875633785425</c:v>
                </c:pt>
                <c:pt idx="45">
                  <c:v>0.51160590957886531</c:v>
                </c:pt>
                <c:pt idx="46">
                  <c:v>0.47389606255354583</c:v>
                </c:pt>
                <c:pt idx="47">
                  <c:v>0.57666784012017114</c:v>
                </c:pt>
                <c:pt idx="48">
                  <c:v>0.57612710224371244</c:v>
                </c:pt>
                <c:pt idx="49">
                  <c:v>0.66527414653426176</c:v>
                </c:pt>
                <c:pt idx="50">
                  <c:v>0.54629606827869703</c:v>
                </c:pt>
                <c:pt idx="51">
                  <c:v>0.61314641583259</c:v>
                </c:pt>
                <c:pt idx="52">
                  <c:v>0.53102658518339785</c:v>
                </c:pt>
                <c:pt idx="53">
                  <c:v>0.62970895834699392</c:v>
                </c:pt>
                <c:pt idx="54">
                  <c:v>1.1543706731686409</c:v>
                </c:pt>
                <c:pt idx="55">
                  <c:v>0.69325786436962467</c:v>
                </c:pt>
                <c:pt idx="56">
                  <c:v>0.81211293161157305</c:v>
                </c:pt>
                <c:pt idx="57">
                  <c:v>0.86496041756432374</c:v>
                </c:pt>
                <c:pt idx="58">
                  <c:v>0.77184464825007315</c:v>
                </c:pt>
                <c:pt idx="59">
                  <c:v>0.75717451710516004</c:v>
                </c:pt>
                <c:pt idx="60">
                  <c:v>0.77801065547896464</c:v>
                </c:pt>
                <c:pt idx="61">
                  <c:v>1.0739345723049045</c:v>
                </c:pt>
                <c:pt idx="62">
                  <c:v>1.153945158457891</c:v>
                </c:pt>
                <c:pt idx="63">
                  <c:v>0.63084622666333257</c:v>
                </c:pt>
                <c:pt idx="64">
                  <c:v>0.73162312252096973</c:v>
                </c:pt>
                <c:pt idx="65">
                  <c:v>0.45789918644195959</c:v>
                </c:pt>
                <c:pt idx="66">
                  <c:v>0.50096982755169528</c:v>
                </c:pt>
                <c:pt idx="67">
                  <c:v>0.77385076823428434</c:v>
                </c:pt>
                <c:pt idx="68">
                  <c:v>0.54237153416482209</c:v>
                </c:pt>
                <c:pt idx="69">
                  <c:v>0.48464549043571759</c:v>
                </c:pt>
                <c:pt idx="70">
                  <c:v>0.62236257777868798</c:v>
                </c:pt>
                <c:pt idx="71">
                  <c:v>0.67210157850914154</c:v>
                </c:pt>
                <c:pt idx="72">
                  <c:v>0.63611319303183222</c:v>
                </c:pt>
                <c:pt idx="73">
                  <c:v>0.94892788427193442</c:v>
                </c:pt>
                <c:pt idx="74">
                  <c:v>0.70537820695433773</c:v>
                </c:pt>
                <c:pt idx="75">
                  <c:v>0.49617477861056453</c:v>
                </c:pt>
                <c:pt idx="76">
                  <c:v>0.49131314333421472</c:v>
                </c:pt>
                <c:pt idx="77">
                  <c:v>0.91475478133517507</c:v>
                </c:pt>
                <c:pt idx="78">
                  <c:v>0.72940440203503187</c:v>
                </c:pt>
                <c:pt idx="79">
                  <c:v>0.6254348523445632</c:v>
                </c:pt>
                <c:pt idx="80">
                  <c:v>1.0393933392234733</c:v>
                </c:pt>
                <c:pt idx="81">
                  <c:v>1.1508834140595443</c:v>
                </c:pt>
                <c:pt idx="82">
                  <c:v>1.1519143298449195</c:v>
                </c:pt>
                <c:pt idx="83">
                  <c:v>1.1535503496893278</c:v>
                </c:pt>
                <c:pt idx="84">
                  <c:v>1.1493021621037871</c:v>
                </c:pt>
                <c:pt idx="85">
                  <c:v>0.39580861078559332</c:v>
                </c:pt>
                <c:pt idx="86">
                  <c:v>0.38748607370980004</c:v>
                </c:pt>
                <c:pt idx="87">
                  <c:v>0.44366380304852021</c:v>
                </c:pt>
                <c:pt idx="88">
                  <c:v>0.43959517603036408</c:v>
                </c:pt>
                <c:pt idx="89">
                  <c:v>0.5981865265761106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661144"/>
        <c:axId val="207661536"/>
      </c:scatterChart>
      <c:valAx>
        <c:axId val="2076611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661536"/>
        <c:crosses val="autoZero"/>
        <c:crossBetween val="midCat"/>
      </c:valAx>
      <c:valAx>
        <c:axId val="20766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661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14.352000240000001</v>
      </c>
      <c r="C2">
        <v>0.63669997</v>
      </c>
      <c r="D2">
        <v>741.93499756000006</v>
      </c>
      <c r="E2">
        <v>1.10979998</v>
      </c>
      <c r="F2">
        <v>476.83898926000001</v>
      </c>
      <c r="G2">
        <v>1.4716000600000001</v>
      </c>
      <c r="H2">
        <v>753.37799071999996</v>
      </c>
      <c r="J2" s="2">
        <f>TREND(Calibration!$A$2:$A$4,Calibration!$B$2:$B$4,C2)</f>
        <v>407.23995976973305</v>
      </c>
      <c r="K2" s="2">
        <f>TREND(Calibration!$A$2:$A$4,Calibration!$C$2:$C$4,E2)</f>
        <v>429.24816773155601</v>
      </c>
      <c r="L2" s="2">
        <f>TREND(Calibration!$A$2:$A$4,Calibration!$D$2:$D$4,G2)</f>
        <v>565.61942098831832</v>
      </c>
      <c r="N2" s="2">
        <f>AVERAGE(J2:J409)</f>
        <v>410.1026042155134</v>
      </c>
    </row>
    <row r="3" spans="1:14" x14ac:dyDescent="0.25">
      <c r="A3">
        <v>2055</v>
      </c>
      <c r="B3">
        <v>14.373999599999999</v>
      </c>
      <c r="C3">
        <v>0.64050001000000001</v>
      </c>
      <c r="D3">
        <v>1085.3370361299999</v>
      </c>
      <c r="E3">
        <v>1.10599995</v>
      </c>
      <c r="F3">
        <v>1127.58300781</v>
      </c>
      <c r="G3">
        <v>1.47430003</v>
      </c>
      <c r="H3">
        <v>9.9000003020963209E+37</v>
      </c>
      <c r="J3" s="2">
        <f>TREND(Calibration!$A$2:$A$4,Calibration!$B$2:$B$4,C3)</f>
        <v>409.57079344685292</v>
      </c>
      <c r="K3" s="2">
        <f>TREND(Calibration!$A$2:$A$4,Calibration!$C$2:$C$4,E3)</f>
        <v>427.71073059236431</v>
      </c>
      <c r="L3" s="2">
        <f>TREND(Calibration!$A$2:$A$4,Calibration!$D$2:$D$4,G3)</f>
        <v>566.73245381102902</v>
      </c>
    </row>
    <row r="4" spans="1:14" x14ac:dyDescent="0.25">
      <c r="A4">
        <v>7061</v>
      </c>
      <c r="B4">
        <v>14.43299961</v>
      </c>
      <c r="C4">
        <v>0.63559997000000001</v>
      </c>
      <c r="D4">
        <v>9.9000003020963209E+37</v>
      </c>
      <c r="E4">
        <v>1.0984</v>
      </c>
      <c r="F4">
        <v>455.21701050000001</v>
      </c>
      <c r="G4">
        <v>1.4726999999999999</v>
      </c>
      <c r="H4">
        <v>9.9000003020963209E+37</v>
      </c>
      <c r="J4" s="2">
        <f>TREND(Calibration!$A$2:$A$4,Calibration!$B$2:$B$4,C4)</f>
        <v>406.56525186012368</v>
      </c>
      <c r="K4" s="2">
        <f>TREND(Calibration!$A$2:$A$4,Calibration!$C$2:$C$4,E4)</f>
        <v>424.63590081838896</v>
      </c>
      <c r="L4" s="2">
        <f>TREND(Calibration!$A$2:$A$4,Calibration!$D$2:$D$4,G4)</f>
        <v>566.07285910911685</v>
      </c>
    </row>
    <row r="5" spans="1:14" x14ac:dyDescent="0.25">
      <c r="A5">
        <v>12058</v>
      </c>
      <c r="B5">
        <v>14.54300022</v>
      </c>
      <c r="C5">
        <v>0.63239997999999997</v>
      </c>
      <c r="D5">
        <v>914.49499512</v>
      </c>
      <c r="E5">
        <v>1.10870004</v>
      </c>
      <c r="F5">
        <v>674.04602050999995</v>
      </c>
      <c r="G5">
        <v>1.4716000600000001</v>
      </c>
      <c r="H5">
        <v>9.9000003020963209E+37</v>
      </c>
      <c r="J5" s="2">
        <f>TREND(Calibration!$A$2:$A$4,Calibration!$B$2:$B$4,C5)</f>
        <v>404.60247134769565</v>
      </c>
      <c r="K5" s="2">
        <f>TREND(Calibration!$A$2:$A$4,Calibration!$C$2:$C$4,E5)</f>
        <v>428.80314792726955</v>
      </c>
      <c r="L5" s="2">
        <f>TREND(Calibration!$A$2:$A$4,Calibration!$D$2:$D$4,G5)</f>
        <v>565.61942098831832</v>
      </c>
    </row>
    <row r="6" spans="1:14" x14ac:dyDescent="0.25">
      <c r="A6">
        <v>17059</v>
      </c>
      <c r="B6">
        <v>14.63099957</v>
      </c>
      <c r="C6">
        <v>0.62699996999999996</v>
      </c>
      <c r="D6">
        <v>836.05200194999998</v>
      </c>
      <c r="E6">
        <v>1.08329999</v>
      </c>
      <c r="F6">
        <v>569.44598388999998</v>
      </c>
      <c r="G6">
        <v>1.4737999399999999</v>
      </c>
      <c r="H6">
        <v>9.9000003020963209E+37</v>
      </c>
      <c r="J6" s="2">
        <f>TREND(Calibration!$A$2:$A$4,Calibration!$B$2:$B$4,C6)</f>
        <v>401.29026274863241</v>
      </c>
      <c r="K6" s="2">
        <f>TREND(Calibration!$A$2:$A$4,Calibration!$C$2:$C$4,E6)</f>
        <v>418.52665531870463</v>
      </c>
      <c r="L6" s="2">
        <f>TREND(Calibration!$A$2:$A$4,Calibration!$D$2:$D$4,G6)</f>
        <v>566.52629722991537</v>
      </c>
    </row>
    <row r="7" spans="1:14" x14ac:dyDescent="0.25">
      <c r="A7">
        <v>22059</v>
      </c>
      <c r="B7">
        <v>14.772999759999999</v>
      </c>
      <c r="C7">
        <v>0.63620001000000004</v>
      </c>
      <c r="D7">
        <v>829.20300293000003</v>
      </c>
      <c r="E7">
        <v>1.07579994</v>
      </c>
      <c r="F7">
        <v>343.72698974999997</v>
      </c>
      <c r="G7">
        <v>1.4737999399999999</v>
      </c>
      <c r="H7">
        <v>9.9000003020963209E+37</v>
      </c>
      <c r="J7" s="2">
        <f>TREND(Calibration!$A$2:$A$4,Calibration!$B$2:$B$4,C7)</f>
        <v>406.93329889110737</v>
      </c>
      <c r="K7" s="2">
        <f>TREND(Calibration!$A$2:$A$4,Calibration!$C$2:$C$4,E7)</f>
        <v>415.49224363885094</v>
      </c>
      <c r="L7" s="2">
        <f>TREND(Calibration!$A$2:$A$4,Calibration!$D$2:$D$4,G7)</f>
        <v>566.52629722991537</v>
      </c>
    </row>
    <row r="8" spans="1:14" x14ac:dyDescent="0.25">
      <c r="A8">
        <v>27061</v>
      </c>
      <c r="B8">
        <v>14.87100029</v>
      </c>
      <c r="C8">
        <v>0.63450002999999999</v>
      </c>
      <c r="D8">
        <v>724.87902831999997</v>
      </c>
      <c r="E8">
        <v>1.0724999900000001</v>
      </c>
      <c r="F8">
        <v>909.86700439000003</v>
      </c>
      <c r="G8">
        <v>1.47490001</v>
      </c>
      <c r="H8">
        <v>9.9000003020963209E+37</v>
      </c>
      <c r="J8" s="2">
        <f>TREND(Calibration!$A$2:$A$4,Calibration!$B$2:$B$4,C8)</f>
        <v>405.89058075276398</v>
      </c>
      <c r="K8" s="2">
        <f>TREND(Calibration!$A$2:$A$4,Calibration!$C$2:$C$4,E8)</f>
        <v>414.15713162987328</v>
      </c>
      <c r="L8" s="2">
        <f>TREND(Calibration!$A$2:$A$4,Calibration!$D$2:$D$4,G8)</f>
        <v>566.97978894177868</v>
      </c>
    </row>
    <row r="9" spans="1:14" x14ac:dyDescent="0.25">
      <c r="A9">
        <v>32061</v>
      </c>
      <c r="B9">
        <v>14.94499969</v>
      </c>
      <c r="C9">
        <v>0.64050001000000001</v>
      </c>
      <c r="D9">
        <v>653.62298583999996</v>
      </c>
      <c r="E9">
        <v>1.09630001</v>
      </c>
      <c r="F9">
        <v>1137.6660156200001</v>
      </c>
      <c r="G9">
        <v>1.4759000499999999</v>
      </c>
      <c r="H9">
        <v>9.9000003020963209E+37</v>
      </c>
      <c r="J9" s="2">
        <f>TREND(Calibration!$A$2:$A$4,Calibration!$B$2:$B$4,C9)</f>
        <v>409.57079344685292</v>
      </c>
      <c r="K9" s="2">
        <f>TREND(Calibration!$A$2:$A$4,Calibration!$C$2:$C$4,E9)</f>
        <v>423.78627525808258</v>
      </c>
      <c r="L9" s="2">
        <f>TREND(Calibration!$A$2:$A$4,Calibration!$D$2:$D$4,G9)</f>
        <v>567.39204439055163</v>
      </c>
    </row>
    <row r="10" spans="1:14" x14ac:dyDescent="0.25">
      <c r="A10">
        <v>37061</v>
      </c>
      <c r="B10">
        <v>14.975000380000001</v>
      </c>
      <c r="C10">
        <v>0.64429997999999999</v>
      </c>
      <c r="D10">
        <v>611.71099853999999</v>
      </c>
      <c r="E10">
        <v>1.1248999799999999</v>
      </c>
      <c r="F10">
        <v>9.9000003020963209E+37</v>
      </c>
      <c r="G10">
        <v>1.4726999999999999</v>
      </c>
      <c r="H10">
        <v>9.9000003020963209E+37</v>
      </c>
      <c r="J10" s="2">
        <f>TREND(Calibration!$A$2:$A$4,Calibration!$B$2:$B$4,C10)</f>
        <v>411.90158418801497</v>
      </c>
      <c r="K10" s="2">
        <f>TREND(Calibration!$A$2:$A$4,Calibration!$C$2:$C$4,E10)</f>
        <v>435.35740918538499</v>
      </c>
      <c r="L10" s="2">
        <f>TREND(Calibration!$A$2:$A$4,Calibration!$D$2:$D$4,G10)</f>
        <v>566.07285910911685</v>
      </c>
    </row>
    <row r="11" spans="1:14" x14ac:dyDescent="0.25">
      <c r="A11">
        <v>42061</v>
      </c>
      <c r="B11">
        <v>14.99699974</v>
      </c>
      <c r="C11">
        <v>0.64429997999999999</v>
      </c>
      <c r="D11">
        <v>1203.3389892600001</v>
      </c>
      <c r="E11">
        <v>1.38680005</v>
      </c>
      <c r="F11">
        <v>9.9000003020963209E+37</v>
      </c>
      <c r="G11">
        <v>1.47109997</v>
      </c>
      <c r="H11">
        <v>9.9000003020963209E+37</v>
      </c>
      <c r="J11" s="2">
        <f>TREND(Calibration!$A$2:$A$4,Calibration!$B$2:$B$4,C11)</f>
        <v>411.90158418801497</v>
      </c>
      <c r="K11" s="2">
        <f>TREND(Calibration!$A$2:$A$4,Calibration!$C$2:$C$4,E11)</f>
        <v>541.31838696053273</v>
      </c>
      <c r="L11" s="2">
        <f>TREND(Calibration!$A$2:$A$4,Calibration!$D$2:$D$4,G11)</f>
        <v>565.41326440720468</v>
      </c>
    </row>
    <row r="12" spans="1:14" x14ac:dyDescent="0.25">
      <c r="A12">
        <v>47062</v>
      </c>
      <c r="B12">
        <v>15.022999759999999</v>
      </c>
      <c r="C12">
        <v>0.64590000999999997</v>
      </c>
      <c r="D12">
        <v>681.58099364999998</v>
      </c>
      <c r="E12">
        <v>1.65199995</v>
      </c>
      <c r="F12">
        <v>9.9000003020963209E+37</v>
      </c>
      <c r="G12">
        <v>1.4726999999999999</v>
      </c>
      <c r="H12">
        <v>9.9000003020963209E+37</v>
      </c>
      <c r="J12" s="2">
        <f>TREND(Calibration!$A$2:$A$4,Calibration!$B$2:$B$4,C12)</f>
        <v>412.88299591220789</v>
      </c>
      <c r="K12" s="2">
        <f>TREND(Calibration!$A$2:$A$4,Calibration!$C$2:$C$4,E12)</f>
        <v>648.61442819439503</v>
      </c>
      <c r="L12" s="2">
        <f>TREND(Calibration!$A$2:$A$4,Calibration!$D$2:$D$4,G12)</f>
        <v>566.07285910911685</v>
      </c>
    </row>
    <row r="13" spans="1:14" x14ac:dyDescent="0.25">
      <c r="A13">
        <v>52062</v>
      </c>
      <c r="B13">
        <v>15.069000239999999</v>
      </c>
      <c r="C13">
        <v>0.64370000000000005</v>
      </c>
      <c r="D13">
        <v>665.35699463000003</v>
      </c>
      <c r="E13">
        <v>1.9084999600000001</v>
      </c>
      <c r="F13">
        <v>9.9000003020963209E+37</v>
      </c>
      <c r="G13">
        <v>1.47000003</v>
      </c>
      <c r="H13">
        <v>9.9000003020963209E+37</v>
      </c>
      <c r="J13" s="2">
        <f>TREND(Calibration!$A$2:$A$4,Calibration!$B$2:$B$4,C13)</f>
        <v>411.53357395928094</v>
      </c>
      <c r="K13" s="2">
        <f>TREND(Calibration!$A$2:$A$4,Calibration!$C$2:$C$4,E13)</f>
        <v>752.39061984999546</v>
      </c>
      <c r="L13" s="2">
        <f>TREND(Calibration!$A$2:$A$4,Calibration!$D$2:$D$4,G13)</f>
        <v>564.95982628640604</v>
      </c>
    </row>
    <row r="14" spans="1:14" x14ac:dyDescent="0.25">
      <c r="A14">
        <v>57062</v>
      </c>
      <c r="B14">
        <v>15.1079998</v>
      </c>
      <c r="C14">
        <v>0.64749997999999997</v>
      </c>
      <c r="D14">
        <v>711.52899170000001</v>
      </c>
      <c r="E14">
        <v>1.6319999700000001</v>
      </c>
      <c r="F14">
        <v>9.9000003020963209E+37</v>
      </c>
      <c r="G14">
        <v>1.4694999500000001</v>
      </c>
      <c r="H14">
        <v>9.9000003020963209E+37</v>
      </c>
      <c r="J14" s="2">
        <f>TREND(Calibration!$A$2:$A$4,Calibration!$B$2:$B$4,C14)</f>
        <v>413.8643708341512</v>
      </c>
      <c r="K14" s="2">
        <f>TREND(Calibration!$A$2:$A$4,Calibration!$C$2:$C$4,E14)</f>
        <v>640.52272575123266</v>
      </c>
      <c r="L14" s="2">
        <f>TREND(Calibration!$A$2:$A$4,Calibration!$D$2:$D$4,G14)</f>
        <v>564.75367382768206</v>
      </c>
    </row>
    <row r="15" spans="1:14" x14ac:dyDescent="0.25">
      <c r="A15">
        <v>62063</v>
      </c>
      <c r="B15">
        <v>15.175999640000001</v>
      </c>
      <c r="C15">
        <v>0.64639997000000005</v>
      </c>
      <c r="D15">
        <v>793.97998046999999</v>
      </c>
      <c r="E15">
        <v>2.2277</v>
      </c>
      <c r="F15">
        <v>9.9000003020963209E+37</v>
      </c>
      <c r="G15">
        <v>1.4694999500000001</v>
      </c>
      <c r="H15">
        <v>1350.97595215</v>
      </c>
      <c r="J15" s="2">
        <f>TREND(Calibration!$A$2:$A$4,Calibration!$B$2:$B$4,C15)</f>
        <v>413.18965679083362</v>
      </c>
      <c r="K15" s="2">
        <f>TREND(Calibration!$A$2:$A$4,Calibration!$C$2:$C$4,E15)</f>
        <v>881.53433616998825</v>
      </c>
      <c r="L15" s="2">
        <f>TREND(Calibration!$A$2:$A$4,Calibration!$D$2:$D$4,G15)</f>
        <v>564.75367382768206</v>
      </c>
    </row>
    <row r="16" spans="1:14" x14ac:dyDescent="0.25">
      <c r="A16">
        <v>67063</v>
      </c>
      <c r="B16">
        <v>15.22099972</v>
      </c>
      <c r="C16">
        <v>0.64749997999999997</v>
      </c>
      <c r="D16">
        <v>1052.7879638700001</v>
      </c>
      <c r="E16">
        <v>1.6595</v>
      </c>
      <c r="F16">
        <v>9.9000003020963209E+37</v>
      </c>
      <c r="G16">
        <v>1.4722000399999999</v>
      </c>
      <c r="H16">
        <v>9.9000003020963209E+37</v>
      </c>
      <c r="J16" s="2">
        <f>TREND(Calibration!$A$2:$A$4,Calibration!$B$2:$B$4,C16)</f>
        <v>413.8643708341512</v>
      </c>
      <c r="K16" s="2">
        <f>TREND(Calibration!$A$2:$A$4,Calibration!$C$2:$C$4,E16)</f>
        <v>651.64883987424867</v>
      </c>
      <c r="L16" s="2">
        <f>TREND(Calibration!$A$2:$A$4,Calibration!$D$2:$D$4,G16)</f>
        <v>565.86675611906787</v>
      </c>
    </row>
    <row r="17" spans="1:12" x14ac:dyDescent="0.25">
      <c r="A17">
        <v>72064</v>
      </c>
      <c r="B17">
        <v>15.23700047</v>
      </c>
      <c r="C17">
        <v>0.65130001000000004</v>
      </c>
      <c r="D17">
        <v>926.41998291000004</v>
      </c>
      <c r="E17">
        <v>1.6525000299999999</v>
      </c>
      <c r="F17">
        <v>9.9000003020963209E+37</v>
      </c>
      <c r="G17">
        <v>1.4694999500000001</v>
      </c>
      <c r="H17">
        <v>9.9000003020963209E+37</v>
      </c>
      <c r="J17" s="2">
        <f>TREND(Calibration!$A$2:$A$4,Calibration!$B$2:$B$4,C17)</f>
        <v>416.19519837756286</v>
      </c>
      <c r="K17" s="2">
        <f>TREND(Calibration!$A$2:$A$4,Calibration!$C$2:$C$4,E17)</f>
        <v>648.81675332460895</v>
      </c>
      <c r="L17" s="2">
        <f>TREND(Calibration!$A$2:$A$4,Calibration!$D$2:$D$4,G17)</f>
        <v>564.75367382768206</v>
      </c>
    </row>
    <row r="18" spans="1:12" x14ac:dyDescent="0.25">
      <c r="A18">
        <v>77064</v>
      </c>
      <c r="B18">
        <v>15.22099972</v>
      </c>
      <c r="C18">
        <v>0.63940001000000002</v>
      </c>
      <c r="D18">
        <v>882.41302489999998</v>
      </c>
      <c r="E18">
        <v>1.65409994</v>
      </c>
      <c r="F18">
        <v>9.9000003020963209E+37</v>
      </c>
      <c r="G18">
        <v>1.4737999399999999</v>
      </c>
      <c r="H18">
        <v>1251.7149658200001</v>
      </c>
      <c r="J18" s="2">
        <f>TREND(Calibration!$A$2:$A$4,Calibration!$B$2:$B$4,C18)</f>
        <v>408.89608553724361</v>
      </c>
      <c r="K18" s="2">
        <f>TREND(Calibration!$A$2:$A$4,Calibration!$C$2:$C$4,E18)</f>
        <v>649.46405375470135</v>
      </c>
      <c r="L18" s="2">
        <f>TREND(Calibration!$A$2:$A$4,Calibration!$D$2:$D$4,G18)</f>
        <v>566.52629722991537</v>
      </c>
    </row>
    <row r="19" spans="1:12" x14ac:dyDescent="0.25">
      <c r="A19">
        <v>82064</v>
      </c>
      <c r="B19">
        <v>15.182000159999999</v>
      </c>
      <c r="C19">
        <v>0.64700000999999996</v>
      </c>
      <c r="D19">
        <v>946.00897216999999</v>
      </c>
      <c r="E19">
        <v>1.65310001</v>
      </c>
      <c r="F19">
        <v>9.9000003020963209E+37</v>
      </c>
      <c r="G19">
        <v>1.47000003</v>
      </c>
      <c r="H19">
        <v>9.9000003020963209E+37</v>
      </c>
      <c r="J19" s="2">
        <f>TREND(Calibration!$A$2:$A$4,Calibration!$B$2:$B$4,C19)</f>
        <v>413.5577038218172</v>
      </c>
      <c r="K19" s="2">
        <f>TREND(Calibration!$A$2:$A$4,Calibration!$C$2:$C$4,E19)</f>
        <v>649.05949654894459</v>
      </c>
      <c r="L19" s="2">
        <f>TREND(Calibration!$A$2:$A$4,Calibration!$D$2:$D$4,G19)</f>
        <v>564.95982628640604</v>
      </c>
    </row>
    <row r="20" spans="1:12" x14ac:dyDescent="0.25">
      <c r="A20">
        <v>87064</v>
      </c>
      <c r="B20">
        <v>15.130000109999999</v>
      </c>
      <c r="C20">
        <v>0.63990002999999995</v>
      </c>
      <c r="D20">
        <v>994.38201904000005</v>
      </c>
      <c r="E20">
        <v>1.6535999800000001</v>
      </c>
      <c r="F20">
        <v>9.9000003020963209E+37</v>
      </c>
      <c r="G20">
        <v>1.47109997</v>
      </c>
      <c r="H20">
        <v>9.9000003020963209E+37</v>
      </c>
      <c r="J20" s="2">
        <f>TREND(Calibration!$A$2:$A$4,Calibration!$B$2:$B$4,C20)</f>
        <v>409.2027832181189</v>
      </c>
      <c r="K20" s="2">
        <f>TREND(Calibration!$A$2:$A$4,Calibration!$C$2:$C$4,E20)</f>
        <v>649.2617771747507</v>
      </c>
      <c r="L20" s="2">
        <f>TREND(Calibration!$A$2:$A$4,Calibration!$D$2:$D$4,G20)</f>
        <v>565.41326440720468</v>
      </c>
    </row>
    <row r="21" spans="1:12" x14ac:dyDescent="0.25">
      <c r="A21">
        <v>92064</v>
      </c>
      <c r="B21">
        <v>15.097999570000001</v>
      </c>
      <c r="C21">
        <v>0.64259999999999995</v>
      </c>
      <c r="D21">
        <v>668.24902343999997</v>
      </c>
      <c r="E21">
        <v>1.13680005</v>
      </c>
      <c r="F21">
        <v>9.9000003020963209E+37</v>
      </c>
      <c r="G21">
        <v>1.4726999999999999</v>
      </c>
      <c r="H21">
        <v>1361.4770507799999</v>
      </c>
      <c r="J21" s="2">
        <f>TREND(Calibration!$A$2:$A$4,Calibration!$B$2:$B$4,C21)</f>
        <v>410.85886604967158</v>
      </c>
      <c r="K21" s="2">
        <f>TREND(Calibration!$A$2:$A$4,Calibration!$C$2:$C$4,E21)</f>
        <v>440.17200527462126</v>
      </c>
      <c r="L21" s="2">
        <f>TREND(Calibration!$A$2:$A$4,Calibration!$D$2:$D$4,G21)</f>
        <v>566.07285910911685</v>
      </c>
    </row>
    <row r="22" spans="1:12" x14ac:dyDescent="0.25">
      <c r="A22">
        <v>97064</v>
      </c>
      <c r="B22">
        <v>15.02999973</v>
      </c>
      <c r="C22">
        <v>0.64099996999999997</v>
      </c>
      <c r="D22">
        <v>959.56097411999997</v>
      </c>
      <c r="E22">
        <v>1.1950999499999999</v>
      </c>
      <c r="F22">
        <v>9.9000003020963209E+37</v>
      </c>
      <c r="G22">
        <v>1.4722000399999999</v>
      </c>
      <c r="H22">
        <v>9.9000003020963209E+37</v>
      </c>
      <c r="J22" s="2">
        <f>TREND(Calibration!$A$2:$A$4,Calibration!$B$2:$B$4,C22)</f>
        <v>409.87745432547865</v>
      </c>
      <c r="K22" s="2">
        <f>TREND(Calibration!$A$2:$A$4,Calibration!$C$2:$C$4,E22)</f>
        <v>463.75930102522312</v>
      </c>
      <c r="L22" s="2">
        <f>TREND(Calibration!$A$2:$A$4,Calibration!$D$2:$D$4,G22)</f>
        <v>565.86675611906787</v>
      </c>
    </row>
    <row r="23" spans="1:12" x14ac:dyDescent="0.25">
      <c r="A23">
        <v>102064</v>
      </c>
      <c r="B23">
        <v>15</v>
      </c>
      <c r="C23">
        <v>0.64160001</v>
      </c>
      <c r="D23">
        <v>775.22802734000004</v>
      </c>
      <c r="E23">
        <v>1.21619999</v>
      </c>
      <c r="F23">
        <v>9.9000003020963209E+37</v>
      </c>
      <c r="G23">
        <v>1.4722000399999999</v>
      </c>
      <c r="H23">
        <v>9.9000003020963209E+37</v>
      </c>
      <c r="J23" s="2">
        <f>TREND(Calibration!$A$2:$A$4,Calibration!$B$2:$B$4,C23)</f>
        <v>410.24550135646228</v>
      </c>
      <c r="K23" s="2">
        <f>TREND(Calibration!$A$2:$A$4,Calibration!$C$2:$C$4,E23)</f>
        <v>472.29607182293518</v>
      </c>
      <c r="L23" s="2">
        <f>TREND(Calibration!$A$2:$A$4,Calibration!$D$2:$D$4,G23)</f>
        <v>565.86675611906787</v>
      </c>
    </row>
    <row r="24" spans="1:12" x14ac:dyDescent="0.25">
      <c r="A24">
        <v>107066</v>
      </c>
      <c r="B24">
        <v>14.977999690000001</v>
      </c>
      <c r="C24">
        <v>0.63450002999999999</v>
      </c>
      <c r="D24">
        <v>604.97497558999999</v>
      </c>
      <c r="E24">
        <v>1.4191999399999999</v>
      </c>
      <c r="F24">
        <v>9.9000003020963209E+37</v>
      </c>
      <c r="G24">
        <v>1.47109997</v>
      </c>
      <c r="H24">
        <v>9.9000003020963209E+37</v>
      </c>
      <c r="J24" s="2">
        <f>TREND(Calibration!$A$2:$A$4,Calibration!$B$2:$B$4,C24)</f>
        <v>405.89058075276398</v>
      </c>
      <c r="K24" s="2">
        <f>TREND(Calibration!$A$2:$A$4,Calibration!$C$2:$C$4,E24)</f>
        <v>554.42691352261897</v>
      </c>
      <c r="L24" s="2">
        <f>TREND(Calibration!$A$2:$A$4,Calibration!$D$2:$D$4,G24)</f>
        <v>565.41326440720468</v>
      </c>
    </row>
    <row r="25" spans="1:12" x14ac:dyDescent="0.25">
      <c r="A25">
        <v>112077</v>
      </c>
      <c r="B25">
        <v>14.975000380000001</v>
      </c>
      <c r="C25">
        <v>0.63779998000000004</v>
      </c>
      <c r="D25">
        <v>958.52001953000001</v>
      </c>
      <c r="E25">
        <v>1.1503000299999999</v>
      </c>
      <c r="F25">
        <v>1045.0789794899999</v>
      </c>
      <c r="G25">
        <v>1.46570003</v>
      </c>
      <c r="H25">
        <v>9.9000003020963209E+37</v>
      </c>
      <c r="J25" s="2">
        <f>TREND(Calibration!$A$2:$A$4,Calibration!$B$2:$B$4,C25)</f>
        <v>407.91467381305068</v>
      </c>
      <c r="K25" s="2">
        <f>TREND(Calibration!$A$2:$A$4,Calibration!$C$2:$C$4,E25)</f>
        <v>445.63390179394992</v>
      </c>
      <c r="L25" s="2">
        <f>TREND(Calibration!$A$2:$A$4,Calibration!$D$2:$D$4,G25)</f>
        <v>563.18719876178318</v>
      </c>
    </row>
    <row r="26" spans="1:12" x14ac:dyDescent="0.25">
      <c r="A26">
        <v>117066</v>
      </c>
      <c r="B26">
        <v>14.93599987</v>
      </c>
      <c r="C26">
        <v>0.64160001</v>
      </c>
      <c r="D26">
        <v>700.78497314000003</v>
      </c>
      <c r="E26">
        <v>1.1205999900000001</v>
      </c>
      <c r="F26">
        <v>728.34600829999999</v>
      </c>
      <c r="G26">
        <v>1.4586000400000001</v>
      </c>
      <c r="H26">
        <v>9.9000003020963209E+37</v>
      </c>
      <c r="J26" s="2">
        <f>TREND(Calibration!$A$2:$A$4,Calibration!$B$2:$B$4,C26)</f>
        <v>410.24550135646228</v>
      </c>
      <c r="K26" s="2">
        <f>TREND(Calibration!$A$2:$A$4,Calibration!$C$2:$C$4,E26)</f>
        <v>433.61769546624265</v>
      </c>
      <c r="L26" s="2">
        <f>TREND(Calibration!$A$2:$A$4,Calibration!$D$2:$D$4,G26)</f>
        <v>560.26030627374871</v>
      </c>
    </row>
    <row r="27" spans="1:12" x14ac:dyDescent="0.25">
      <c r="A27">
        <v>122065</v>
      </c>
      <c r="B27">
        <v>14.90600014</v>
      </c>
      <c r="C27">
        <v>0.64319998</v>
      </c>
      <c r="D27">
        <v>1066.2419433600001</v>
      </c>
      <c r="E27">
        <v>1.1497000500000001</v>
      </c>
      <c r="F27">
        <v>764.86199951000003</v>
      </c>
      <c r="G27">
        <v>1.4596999900000001</v>
      </c>
      <c r="H27">
        <v>9.9000003020963209E+37</v>
      </c>
      <c r="J27" s="2">
        <f>TREND(Calibration!$A$2:$A$4,Calibration!$B$2:$B$4,C27)</f>
        <v>411.2268762784056</v>
      </c>
      <c r="K27" s="2">
        <f>TREND(Calibration!$A$2:$A$4,Calibration!$C$2:$C$4,E27)</f>
        <v>445.39115856961433</v>
      </c>
      <c r="L27" s="2">
        <f>TREND(Calibration!$A$2:$A$4,Calibration!$D$2:$D$4,G27)</f>
        <v>560.7137485169369</v>
      </c>
    </row>
    <row r="28" spans="1:12" x14ac:dyDescent="0.25">
      <c r="A28">
        <v>127066</v>
      </c>
      <c r="B28">
        <v>14.81200027</v>
      </c>
      <c r="C28">
        <v>0.63940001000000002</v>
      </c>
      <c r="D28">
        <v>9.9000003020963209E+37</v>
      </c>
      <c r="E28">
        <v>1.15840006</v>
      </c>
      <c r="F28">
        <v>457.80899047999998</v>
      </c>
      <c r="G28">
        <v>1.4613000199999999</v>
      </c>
      <c r="H28">
        <v>9.9000003020963209E+37</v>
      </c>
      <c r="J28" s="2">
        <f>TREND(Calibration!$A$2:$A$4,Calibration!$B$2:$B$4,C28)</f>
        <v>408.89608553724361</v>
      </c>
      <c r="K28" s="2">
        <f>TREND(Calibration!$A$2:$A$4,Calibration!$C$2:$C$4,E28)</f>
        <v>448.9110566981393</v>
      </c>
      <c r="L28" s="2">
        <f>TREND(Calibration!$A$2:$A$4,Calibration!$D$2:$D$4,G28)</f>
        <v>561.37334321884907</v>
      </c>
    </row>
    <row r="29" spans="1:12" x14ac:dyDescent="0.25">
      <c r="A29">
        <v>132066</v>
      </c>
      <c r="B29">
        <v>14.70199966</v>
      </c>
      <c r="C29">
        <v>0.63940001000000002</v>
      </c>
      <c r="D29">
        <v>999.76800536999997</v>
      </c>
      <c r="E29">
        <v>1.2173000599999999</v>
      </c>
      <c r="F29">
        <v>470.52200317</v>
      </c>
      <c r="G29">
        <v>1.4623999599999999</v>
      </c>
      <c r="H29">
        <v>9.9000003020963209E+37</v>
      </c>
      <c r="J29" s="2">
        <f>TREND(Calibration!$A$2:$A$4,Calibration!$B$2:$B$4,C29)</f>
        <v>408.89608553724361</v>
      </c>
      <c r="K29" s="2">
        <f>TREND(Calibration!$A$2:$A$4,Calibration!$C$2:$C$4,E29)</f>
        <v>472.74114422334003</v>
      </c>
      <c r="L29" s="2">
        <f>TREND(Calibration!$A$2:$A$4,Calibration!$D$2:$D$4,G29)</f>
        <v>561.8267813396476</v>
      </c>
    </row>
    <row r="30" spans="1:12" x14ac:dyDescent="0.25">
      <c r="A30">
        <v>137066</v>
      </c>
      <c r="B30">
        <v>14.59200001</v>
      </c>
      <c r="C30">
        <v>0.63719999999999999</v>
      </c>
      <c r="D30">
        <v>1243.3549804700001</v>
      </c>
      <c r="E30">
        <v>1.24160004</v>
      </c>
      <c r="F30">
        <v>527.61499022999999</v>
      </c>
      <c r="G30">
        <v>1.4630000599999999</v>
      </c>
      <c r="H30">
        <v>9.9000003020963209E+37</v>
      </c>
      <c r="J30" s="2">
        <f>TREND(Calibration!$A$2:$A$4,Calibration!$B$2:$B$4,C30)</f>
        <v>407.5466635843166</v>
      </c>
      <c r="K30" s="2">
        <f>TREND(Calibration!$A$2:$A$4,Calibration!$C$2:$C$4,E30)</f>
        <v>482.5725644315001</v>
      </c>
      <c r="L30" s="2">
        <f>TREND(Calibration!$A$2:$A$4,Calibration!$D$2:$D$4,G30)</f>
        <v>562.07416593907226</v>
      </c>
    </row>
    <row r="31" spans="1:12" x14ac:dyDescent="0.25">
      <c r="A31">
        <v>142066</v>
      </c>
      <c r="B31">
        <v>14.53299999</v>
      </c>
      <c r="C31">
        <v>0.63719999999999999</v>
      </c>
      <c r="D31">
        <v>9.9000003020963209E+37</v>
      </c>
      <c r="E31">
        <v>1.32529998</v>
      </c>
      <c r="F31">
        <v>424.66598511000001</v>
      </c>
      <c r="G31">
        <v>1.46080005</v>
      </c>
      <c r="H31">
        <v>9.9000003020963209E+37</v>
      </c>
      <c r="J31" s="2">
        <f>TREND(Calibration!$A$2:$A$4,Calibration!$B$2:$B$4,C31)</f>
        <v>407.5466635843166</v>
      </c>
      <c r="K31" s="2">
        <f>TREND(Calibration!$A$2:$A$4,Calibration!$C$2:$C$4,E31)</f>
        <v>516.43634874481165</v>
      </c>
      <c r="L31" s="2">
        <f>TREND(Calibration!$A$2:$A$4,Calibration!$D$2:$D$4,G31)</f>
        <v>561.16723610641054</v>
      </c>
    </row>
    <row r="32" spans="1:12" x14ac:dyDescent="0.25">
      <c r="A32">
        <v>147066</v>
      </c>
      <c r="B32">
        <v>14.49400043</v>
      </c>
      <c r="C32">
        <v>0.63290000000000002</v>
      </c>
      <c r="D32">
        <v>9.9000003020963209E+37</v>
      </c>
      <c r="E32">
        <v>1.31120002</v>
      </c>
      <c r="F32">
        <v>168.25500488</v>
      </c>
      <c r="G32">
        <v>1.4596999900000001</v>
      </c>
      <c r="H32">
        <v>9.9000003020963209E+37</v>
      </c>
      <c r="J32" s="2">
        <f>TREND(Calibration!$A$2:$A$4,Calibration!$B$2:$B$4,C32)</f>
        <v>404.90916902857106</v>
      </c>
      <c r="K32" s="2">
        <f>TREND(Calibration!$A$2:$A$4,Calibration!$C$2:$C$4,E32)</f>
        <v>510.73170900114735</v>
      </c>
      <c r="L32" s="2">
        <f>TREND(Calibration!$A$2:$A$4,Calibration!$D$2:$D$4,G32)</f>
        <v>560.7137485169369</v>
      </c>
    </row>
    <row r="33" spans="1:12" x14ac:dyDescent="0.25">
      <c r="A33">
        <v>152065</v>
      </c>
      <c r="B33">
        <v>14.477999690000001</v>
      </c>
      <c r="C33">
        <v>0.62749999999999995</v>
      </c>
      <c r="D33">
        <v>9.9000003020963209E+37</v>
      </c>
      <c r="E33">
        <v>1.25989997</v>
      </c>
      <c r="F33">
        <v>440.82800293000003</v>
      </c>
      <c r="G33">
        <v>1.4592000199999999</v>
      </c>
      <c r="H33">
        <v>9.9000003020963209E+37</v>
      </c>
      <c r="J33" s="2">
        <f>TREND(Calibration!$A$2:$A$4,Calibration!$B$2:$B$4,C33)</f>
        <v>401.59696656321603</v>
      </c>
      <c r="K33" s="2">
        <f>TREND(Calibration!$A$2:$A$4,Calibration!$C$2:$C$4,E33)</f>
        <v>489.97645124992198</v>
      </c>
      <c r="L33" s="2">
        <f>TREND(Calibration!$A$2:$A$4,Calibration!$D$2:$D$4,G33)</f>
        <v>560.50764140449826</v>
      </c>
    </row>
    <row r="34" spans="1:12" x14ac:dyDescent="0.25">
      <c r="A34">
        <v>157066</v>
      </c>
      <c r="B34">
        <v>14.454999920000001</v>
      </c>
      <c r="C34">
        <v>0.63129997000000004</v>
      </c>
      <c r="D34">
        <v>9.9000003020963209E+37</v>
      </c>
      <c r="E34">
        <v>1.1637999999999999</v>
      </c>
      <c r="F34">
        <v>-9.9000003020963209E+37</v>
      </c>
      <c r="G34">
        <v>1.4602999699999999</v>
      </c>
      <c r="H34">
        <v>9.9000003020963209E+37</v>
      </c>
      <c r="J34" s="2">
        <f>TREND(Calibration!$A$2:$A$4,Calibration!$B$2:$B$4,C34)</f>
        <v>403.92775730437813</v>
      </c>
      <c r="K34" s="2">
        <f>TREND(Calibration!$A$2:$A$4,Calibration!$C$2:$C$4,E34)</f>
        <v>451.09579426742334</v>
      </c>
      <c r="L34" s="2">
        <f>TREND(Calibration!$A$2:$A$4,Calibration!$D$2:$D$4,G34)</f>
        <v>560.96108364768645</v>
      </c>
    </row>
    <row r="35" spans="1:12" x14ac:dyDescent="0.25">
      <c r="A35">
        <v>162067</v>
      </c>
      <c r="B35">
        <v>14.46199989</v>
      </c>
      <c r="C35">
        <v>0.62749999999999995</v>
      </c>
      <c r="D35">
        <v>823.46899413999995</v>
      </c>
      <c r="E35">
        <v>1.4148999499999999</v>
      </c>
      <c r="F35">
        <v>1032.33203125</v>
      </c>
      <c r="G35">
        <v>1.4592000199999999</v>
      </c>
      <c r="H35">
        <v>1189.6049804700001</v>
      </c>
      <c r="J35" s="2">
        <f>TREND(Calibration!$A$2:$A$4,Calibration!$B$2:$B$4,C35)</f>
        <v>401.59696656321603</v>
      </c>
      <c r="K35" s="2">
        <f>TREND(Calibration!$A$2:$A$4,Calibration!$C$2:$C$4,E35)</f>
        <v>552.68719980347646</v>
      </c>
      <c r="L35" s="2">
        <f>TREND(Calibration!$A$2:$A$4,Calibration!$D$2:$D$4,G35)</f>
        <v>560.50764140449826</v>
      </c>
    </row>
    <row r="36" spans="1:12" x14ac:dyDescent="0.25">
      <c r="A36">
        <v>167066</v>
      </c>
      <c r="B36">
        <v>14.425999640000001</v>
      </c>
      <c r="C36">
        <v>0.62639999000000002</v>
      </c>
      <c r="D36">
        <v>1102.4499511700001</v>
      </c>
      <c r="E36">
        <v>1.2355999900000001</v>
      </c>
      <c r="F36">
        <v>903.11199951000003</v>
      </c>
      <c r="G36">
        <v>1.4592000199999999</v>
      </c>
      <c r="H36">
        <v>9.9000003020963209E+37</v>
      </c>
      <c r="J36" s="2">
        <f>TREND(Calibration!$A$2:$A$4,Calibration!$B$2:$B$4,C36)</f>
        <v>400.92225251989845</v>
      </c>
      <c r="K36" s="2">
        <f>TREND(Calibration!$A$2:$A$4,Calibration!$C$2:$C$4,E36)</f>
        <v>480.14503104176191</v>
      </c>
      <c r="L36" s="2">
        <f>TREND(Calibration!$A$2:$A$4,Calibration!$D$2:$D$4,G36)</f>
        <v>560.50764140449826</v>
      </c>
    </row>
    <row r="37" spans="1:12" x14ac:dyDescent="0.25">
      <c r="A37">
        <v>172068</v>
      </c>
      <c r="B37">
        <v>14.289999959999999</v>
      </c>
      <c r="C37">
        <v>0.62699996999999996</v>
      </c>
      <c r="D37">
        <v>9.9000003020963209E+37</v>
      </c>
      <c r="E37">
        <v>1.15840006</v>
      </c>
      <c r="F37">
        <v>661.45001220999995</v>
      </c>
      <c r="G37">
        <v>1.4596999900000001</v>
      </c>
      <c r="H37">
        <v>9.9000003020963209E+37</v>
      </c>
      <c r="J37" s="2">
        <f>TREND(Calibration!$A$2:$A$4,Calibration!$B$2:$B$4,C37)</f>
        <v>401.29026274863241</v>
      </c>
      <c r="K37" s="2">
        <f>TREND(Calibration!$A$2:$A$4,Calibration!$C$2:$C$4,E37)</f>
        <v>448.9110566981393</v>
      </c>
      <c r="L37" s="2">
        <f>TREND(Calibration!$A$2:$A$4,Calibration!$D$2:$D$4,G37)</f>
        <v>560.7137485169369</v>
      </c>
    </row>
    <row r="38" spans="1:12" x14ac:dyDescent="0.25">
      <c r="A38">
        <v>177068</v>
      </c>
      <c r="B38">
        <v>14.16300011</v>
      </c>
      <c r="C38">
        <v>0.62540001000000001</v>
      </c>
      <c r="D38">
        <v>1161.7309570299999</v>
      </c>
      <c r="E38">
        <v>1.3933000600000001</v>
      </c>
      <c r="F38">
        <v>926.23400878999996</v>
      </c>
      <c r="G38">
        <v>1.46080005</v>
      </c>
      <c r="H38">
        <v>9.9000003020963209E+37</v>
      </c>
      <c r="J38" s="2">
        <f>TREND(Calibration!$A$2:$A$4,Calibration!$B$2:$B$4,C38)</f>
        <v>400.30889396039743</v>
      </c>
      <c r="K38" s="2">
        <f>TREND(Calibration!$A$2:$A$4,Calibration!$C$2:$C$4,E38)</f>
        <v>543.9481969302218</v>
      </c>
      <c r="L38" s="2">
        <f>TREND(Calibration!$A$2:$A$4,Calibration!$D$2:$D$4,G38)</f>
        <v>561.16723610641054</v>
      </c>
    </row>
    <row r="39" spans="1:12" x14ac:dyDescent="0.25">
      <c r="A39">
        <v>182067</v>
      </c>
      <c r="B39">
        <v>13.994999890000001</v>
      </c>
      <c r="C39">
        <v>0.62540001000000001</v>
      </c>
      <c r="D39">
        <v>1265.9610595700001</v>
      </c>
      <c r="E39">
        <v>1.2092000199999999</v>
      </c>
      <c r="F39">
        <v>640.89300536999997</v>
      </c>
      <c r="G39">
        <v>1.46510005</v>
      </c>
      <c r="H39">
        <v>9.9000003020963209E+37</v>
      </c>
      <c r="J39" s="2">
        <f>TREND(Calibration!$A$2:$A$4,Calibration!$B$2:$B$4,C39)</f>
        <v>400.30889396039743</v>
      </c>
      <c r="K39" s="2">
        <f>TREND(Calibration!$A$2:$A$4,Calibration!$C$2:$C$4,E39)</f>
        <v>469.46398527329541</v>
      </c>
      <c r="L39" s="2">
        <f>TREND(Calibration!$A$2:$A$4,Calibration!$D$2:$D$4,G39)</f>
        <v>562.93986363103352</v>
      </c>
    </row>
    <row r="40" spans="1:12" x14ac:dyDescent="0.25">
      <c r="A40">
        <v>187068</v>
      </c>
      <c r="B40">
        <v>13.868000029999999</v>
      </c>
      <c r="C40">
        <v>0.62860000000000005</v>
      </c>
      <c r="D40">
        <v>1009.43798828</v>
      </c>
      <c r="E40">
        <v>1.17079997</v>
      </c>
      <c r="F40">
        <v>9.9000003020963209E+37</v>
      </c>
      <c r="G40">
        <v>1.4596999900000001</v>
      </c>
      <c r="H40">
        <v>9.9000003020963209E+37</v>
      </c>
      <c r="J40" s="2">
        <f>TREND(Calibration!$A$2:$A$4,Calibration!$B$2:$B$4,C40)</f>
        <v>402.27167447282545</v>
      </c>
      <c r="K40" s="2">
        <f>TREND(Calibration!$A$2:$A$4,Calibration!$C$2:$C$4,E40)</f>
        <v>453.92788081706311</v>
      </c>
      <c r="L40" s="2">
        <f>TREND(Calibration!$A$2:$A$4,Calibration!$D$2:$D$4,G40)</f>
        <v>560.7137485169369</v>
      </c>
    </row>
    <row r="41" spans="1:12" x14ac:dyDescent="0.25">
      <c r="A41">
        <v>192068</v>
      </c>
      <c r="B41">
        <v>13.77099991</v>
      </c>
      <c r="C41">
        <v>0.62749999999999995</v>
      </c>
      <c r="D41">
        <v>1227.5720214800001</v>
      </c>
      <c r="E41">
        <v>1.22000003</v>
      </c>
      <c r="F41">
        <v>1218.4930419899999</v>
      </c>
      <c r="G41">
        <v>1.4630000599999999</v>
      </c>
      <c r="H41">
        <v>9.9000003020963209E+37</v>
      </c>
      <c r="J41" s="2">
        <f>TREND(Calibration!$A$2:$A$4,Calibration!$B$2:$B$4,C41)</f>
        <v>401.59696656321603</v>
      </c>
      <c r="K41" s="2">
        <f>TREND(Calibration!$A$2:$A$4,Calibration!$C$2:$C$4,E41)</f>
        <v>473.83351300798211</v>
      </c>
      <c r="L41" s="2">
        <f>TREND(Calibration!$A$2:$A$4,Calibration!$D$2:$D$4,G41)</f>
        <v>562.07416593907226</v>
      </c>
    </row>
    <row r="42" spans="1:12" x14ac:dyDescent="0.25">
      <c r="A42">
        <v>197068</v>
      </c>
      <c r="B42">
        <v>13.755000109999999</v>
      </c>
      <c r="C42">
        <v>0.62639999000000002</v>
      </c>
      <c r="D42">
        <v>737.30297852000001</v>
      </c>
      <c r="E42">
        <v>1.19780004</v>
      </c>
      <c r="F42">
        <v>1146.3780517600001</v>
      </c>
      <c r="G42">
        <v>1.4619</v>
      </c>
      <c r="H42">
        <v>9.9000003020963209E+37</v>
      </c>
      <c r="J42" s="2">
        <f>TREND(Calibration!$A$2:$A$4,Calibration!$B$2:$B$4,C42)</f>
        <v>400.92225251989845</v>
      </c>
      <c r="K42" s="2">
        <f>TREND(Calibration!$A$2:$A$4,Calibration!$C$2:$C$4,E42)</f>
        <v>464.85171836012842</v>
      </c>
      <c r="L42" s="2">
        <f>TREND(Calibration!$A$2:$A$4,Calibration!$D$2:$D$4,G42)</f>
        <v>561.62067834959862</v>
      </c>
    </row>
    <row r="43" spans="1:12" x14ac:dyDescent="0.25">
      <c r="A43">
        <v>202067</v>
      </c>
      <c r="B43">
        <v>13.815999980000001</v>
      </c>
      <c r="C43">
        <v>0.62480002999999995</v>
      </c>
      <c r="D43">
        <v>613.49499512</v>
      </c>
      <c r="E43">
        <v>1.2663999800000001</v>
      </c>
      <c r="F43">
        <v>1008.6900024399999</v>
      </c>
      <c r="G43">
        <v>1.4596999900000001</v>
      </c>
      <c r="H43">
        <v>9.9000003020963209E+37</v>
      </c>
      <c r="J43" s="2">
        <f>TREND(Calibration!$A$2:$A$4,Calibration!$B$2:$B$4,C43)</f>
        <v>399.94088373166335</v>
      </c>
      <c r="K43" s="2">
        <f>TREND(Calibration!$A$2:$A$4,Calibration!$C$2:$C$4,E43)</f>
        <v>492.60626121961093</v>
      </c>
      <c r="L43" s="2">
        <f>TREND(Calibration!$A$2:$A$4,Calibration!$D$2:$D$4,G43)</f>
        <v>560.7137485169369</v>
      </c>
    </row>
    <row r="44" spans="1:12" x14ac:dyDescent="0.25">
      <c r="A44">
        <v>207078</v>
      </c>
      <c r="B44">
        <v>13.90100002</v>
      </c>
      <c r="C44">
        <v>0.63779998000000004</v>
      </c>
      <c r="D44">
        <v>295.64498901000002</v>
      </c>
      <c r="E44">
        <v>1.25989997</v>
      </c>
      <c r="F44">
        <v>9.9000003020963209E+37</v>
      </c>
      <c r="G44">
        <v>1.4613000199999999</v>
      </c>
      <c r="H44">
        <v>1281.76599121</v>
      </c>
      <c r="J44" s="2">
        <f>TREND(Calibration!$A$2:$A$4,Calibration!$B$2:$B$4,C44)</f>
        <v>407.91467381305068</v>
      </c>
      <c r="K44" s="2">
        <f>TREND(Calibration!$A$2:$A$4,Calibration!$C$2:$C$4,E44)</f>
        <v>489.97645124992198</v>
      </c>
      <c r="L44" s="2">
        <f>TREND(Calibration!$A$2:$A$4,Calibration!$D$2:$D$4,G44)</f>
        <v>561.37334321884907</v>
      </c>
    </row>
    <row r="45" spans="1:12" x14ac:dyDescent="0.25">
      <c r="A45">
        <v>212068</v>
      </c>
      <c r="B45">
        <v>13.92300034</v>
      </c>
      <c r="C45">
        <v>0.63450002999999999</v>
      </c>
      <c r="D45">
        <v>1250.7910156200001</v>
      </c>
      <c r="E45">
        <v>1.2496999499999999</v>
      </c>
      <c r="F45">
        <v>1212.1510009799999</v>
      </c>
      <c r="G45">
        <v>1.45809996</v>
      </c>
      <c r="H45">
        <v>9.9000003020963209E+37</v>
      </c>
      <c r="J45" s="2">
        <f>TREND(Calibration!$A$2:$A$4,Calibration!$B$2:$B$4,C45)</f>
        <v>405.89058075276398</v>
      </c>
      <c r="K45" s="2">
        <f>TREND(Calibration!$A$2:$A$4,Calibration!$C$2:$C$4,E45)</f>
        <v>485.84967078542621</v>
      </c>
      <c r="L45" s="2">
        <f>TREND(Calibration!$A$2:$A$4,Calibration!$D$2:$D$4,G45)</f>
        <v>560.05415381502462</v>
      </c>
    </row>
    <row r="46" spans="1:12" x14ac:dyDescent="0.25">
      <c r="A46">
        <v>217068</v>
      </c>
      <c r="B46">
        <v>13.93000031</v>
      </c>
      <c r="C46">
        <v>0.62910001999999998</v>
      </c>
      <c r="D46">
        <v>9.9000003020963209E+37</v>
      </c>
      <c r="E46">
        <v>1.22430003</v>
      </c>
      <c r="F46">
        <v>885.56701659999999</v>
      </c>
      <c r="G46">
        <v>1.46080005</v>
      </c>
      <c r="H46">
        <v>9.9000003020963209E+37</v>
      </c>
      <c r="J46" s="2">
        <f>TREND(Calibration!$A$2:$A$4,Calibration!$B$2:$B$4,C46)</f>
        <v>402.57837215370074</v>
      </c>
      <c r="K46" s="2">
        <f>TREND(Calibration!$A$2:$A$4,Calibration!$C$2:$C$4,E46)</f>
        <v>475.57323077297974</v>
      </c>
      <c r="L46" s="2">
        <f>TREND(Calibration!$A$2:$A$4,Calibration!$D$2:$D$4,G46)</f>
        <v>561.16723610641054</v>
      </c>
    </row>
    <row r="47" spans="1:12" x14ac:dyDescent="0.25">
      <c r="A47">
        <v>222067</v>
      </c>
      <c r="B47">
        <v>13.913999560000001</v>
      </c>
      <c r="C47">
        <v>0.63080000999999997</v>
      </c>
      <c r="D47">
        <v>651.64202881000006</v>
      </c>
      <c r="E47">
        <v>1.2663999800000001</v>
      </c>
      <c r="F47">
        <v>9.9000003020963209E+37</v>
      </c>
      <c r="G47">
        <v>1.4543000500000001</v>
      </c>
      <c r="H47">
        <v>9.9000003020963209E+37</v>
      </c>
      <c r="J47" s="2">
        <f>TREND(Calibration!$A$2:$A$4,Calibration!$B$2:$B$4,C47)</f>
        <v>403.62109642575234</v>
      </c>
      <c r="K47" s="2">
        <f>TREND(Calibration!$A$2:$A$4,Calibration!$C$2:$C$4,E47)</f>
        <v>492.60626121961093</v>
      </c>
      <c r="L47" s="2">
        <f>TREND(Calibration!$A$2:$A$4,Calibration!$D$2:$D$4,G47)</f>
        <v>558.4876828715154</v>
      </c>
    </row>
    <row r="48" spans="1:12" x14ac:dyDescent="0.25">
      <c r="A48">
        <v>227067</v>
      </c>
      <c r="B48">
        <v>13.84899998</v>
      </c>
      <c r="C48">
        <v>0.63559997000000001</v>
      </c>
      <c r="D48">
        <v>1046.8969726600001</v>
      </c>
      <c r="E48">
        <v>1.24530005</v>
      </c>
      <c r="F48">
        <v>1126.41699219</v>
      </c>
      <c r="G48">
        <v>1.4558999500000001</v>
      </c>
      <c r="H48">
        <v>9.9000003020963209E+37</v>
      </c>
      <c r="J48" s="2">
        <f>TREND(Calibration!$A$2:$A$4,Calibration!$B$2:$B$4,C48)</f>
        <v>406.56525186012368</v>
      </c>
      <c r="K48" s="2">
        <f>TREND(Calibration!$A$2:$A$4,Calibration!$C$2:$C$4,E48)</f>
        <v>484.06953492630686</v>
      </c>
      <c r="L48" s="2">
        <f>TREND(Calibration!$A$2:$A$4,Calibration!$D$2:$D$4,G48)</f>
        <v>559.1472239823629</v>
      </c>
    </row>
    <row r="49" spans="1:12" x14ac:dyDescent="0.25">
      <c r="A49">
        <v>232067</v>
      </c>
      <c r="B49">
        <v>13.79399967</v>
      </c>
      <c r="C49">
        <v>0.63990002999999995</v>
      </c>
      <c r="D49">
        <v>1175.94299316</v>
      </c>
      <c r="E49">
        <v>1.1972999600000001</v>
      </c>
      <c r="F49">
        <v>1285.73498535</v>
      </c>
      <c r="G49">
        <v>1.45650005</v>
      </c>
      <c r="H49">
        <v>9.9000003020963209E+37</v>
      </c>
      <c r="J49" s="2">
        <f>TREND(Calibration!$A$2:$A$4,Calibration!$B$2:$B$4,C49)</f>
        <v>409.2027832181189</v>
      </c>
      <c r="K49" s="2">
        <f>TREND(Calibration!$A$2:$A$4,Calibration!$C$2:$C$4,E49)</f>
        <v>464.64939322991449</v>
      </c>
      <c r="L49" s="2">
        <f>TREND(Calibration!$A$2:$A$4,Calibration!$D$2:$D$4,G49)</f>
        <v>559.39460858178757</v>
      </c>
    </row>
    <row r="50" spans="1:12" x14ac:dyDescent="0.25">
      <c r="A50">
        <v>237067</v>
      </c>
      <c r="B50">
        <v>13.76799965</v>
      </c>
      <c r="C50">
        <v>0.63559997000000001</v>
      </c>
      <c r="D50">
        <v>9.9000003020963209E+37</v>
      </c>
      <c r="E50">
        <v>1.21619999</v>
      </c>
      <c r="F50">
        <v>929.73602295000001</v>
      </c>
      <c r="G50">
        <v>1.4576</v>
      </c>
      <c r="H50">
        <v>9.9000003020963209E+37</v>
      </c>
      <c r="J50" s="2">
        <f>TREND(Calibration!$A$2:$A$4,Calibration!$B$2:$B$4,C50)</f>
        <v>406.56525186012368</v>
      </c>
      <c r="K50" s="2">
        <f>TREND(Calibration!$A$2:$A$4,Calibration!$C$2:$C$4,E50)</f>
        <v>472.29607182293518</v>
      </c>
      <c r="L50" s="2">
        <f>TREND(Calibration!$A$2:$A$4,Calibration!$D$2:$D$4,G50)</f>
        <v>559.84805082497576</v>
      </c>
    </row>
    <row r="51" spans="1:12" x14ac:dyDescent="0.25">
      <c r="A51">
        <v>242067</v>
      </c>
      <c r="B51">
        <v>13.73799992</v>
      </c>
      <c r="C51">
        <v>0.63559997000000001</v>
      </c>
      <c r="D51">
        <v>759.13397216999999</v>
      </c>
      <c r="E51">
        <v>1.20379996</v>
      </c>
      <c r="F51">
        <v>1048.3640136700001</v>
      </c>
      <c r="G51">
        <v>1.4543000500000001</v>
      </c>
      <c r="H51">
        <v>9.9000003020963209E+37</v>
      </c>
      <c r="J51" s="2">
        <f>TREND(Calibration!$A$2:$A$4,Calibration!$B$2:$B$4,C51)</f>
        <v>406.56525186012368</v>
      </c>
      <c r="K51" s="2">
        <f>TREND(Calibration!$A$2:$A$4,Calibration!$C$2:$C$4,E51)</f>
        <v>467.27919915374815</v>
      </c>
      <c r="L51" s="2">
        <f>TREND(Calibration!$A$2:$A$4,Calibration!$D$2:$D$4,G51)</f>
        <v>558.4876828715154</v>
      </c>
    </row>
    <row r="52" spans="1:12" x14ac:dyDescent="0.25">
      <c r="A52">
        <v>247068</v>
      </c>
      <c r="B52">
        <v>13.79699993</v>
      </c>
      <c r="C52">
        <v>0.63719999999999999</v>
      </c>
      <c r="D52">
        <v>785.17498779000005</v>
      </c>
      <c r="E52">
        <v>1.2490999700000001</v>
      </c>
      <c r="F52">
        <v>9.9000003020963209E+37</v>
      </c>
      <c r="G52">
        <v>1.45650005</v>
      </c>
      <c r="H52">
        <v>1068.9060058600001</v>
      </c>
      <c r="J52" s="2">
        <f>TREND(Calibration!$A$2:$A$4,Calibration!$B$2:$B$4,C52)</f>
        <v>407.5466635843166</v>
      </c>
      <c r="K52" s="2">
        <f>TREND(Calibration!$A$2:$A$4,Calibration!$C$2:$C$4,E52)</f>
        <v>485.60692756109063</v>
      </c>
      <c r="L52" s="2">
        <f>TREND(Calibration!$A$2:$A$4,Calibration!$D$2:$D$4,G52)</f>
        <v>559.39460858178757</v>
      </c>
    </row>
    <row r="53" spans="1:12" x14ac:dyDescent="0.25">
      <c r="A53">
        <v>252068</v>
      </c>
      <c r="B53">
        <v>13.833000180000001</v>
      </c>
      <c r="C53">
        <v>0.64050001000000001</v>
      </c>
      <c r="D53">
        <v>980.84399413999995</v>
      </c>
      <c r="E53">
        <v>1.2663999800000001</v>
      </c>
      <c r="F53">
        <v>9.9000003020963209E+37</v>
      </c>
      <c r="G53">
        <v>1.45270002</v>
      </c>
      <c r="H53">
        <v>9.9000003020963209E+37</v>
      </c>
      <c r="J53" s="2">
        <f>TREND(Calibration!$A$2:$A$4,Calibration!$B$2:$B$4,C53)</f>
        <v>409.57079344685292</v>
      </c>
      <c r="K53" s="2">
        <f>TREND(Calibration!$A$2:$A$4,Calibration!$C$2:$C$4,E53)</f>
        <v>492.60626121961093</v>
      </c>
      <c r="L53" s="2">
        <f>TREND(Calibration!$A$2:$A$4,Calibration!$D$2:$D$4,G53)</f>
        <v>557.82808816960312</v>
      </c>
    </row>
    <row r="54" spans="1:12" x14ac:dyDescent="0.25">
      <c r="A54">
        <v>257068</v>
      </c>
      <c r="B54">
        <v>13.864999770000001</v>
      </c>
      <c r="C54">
        <v>0.63779998000000004</v>
      </c>
      <c r="D54">
        <v>1354.24401855</v>
      </c>
      <c r="E54">
        <v>1.2776999499999999</v>
      </c>
      <c r="F54">
        <v>9.9000003020963209E+37</v>
      </c>
      <c r="G54">
        <v>1.4510999899999999</v>
      </c>
      <c r="H54">
        <v>9.9000003020963209E+37</v>
      </c>
      <c r="J54" s="2">
        <f>TREND(Calibration!$A$2:$A$4,Calibration!$B$2:$B$4,C54)</f>
        <v>407.91467381305068</v>
      </c>
      <c r="K54" s="2">
        <f>TREND(Calibration!$A$2:$A$4,Calibration!$C$2:$C$4,E54)</f>
        <v>497.17806553424828</v>
      </c>
      <c r="L54" s="2">
        <f>TREND(Calibration!$A$2:$A$4,Calibration!$D$2:$D$4,G54)</f>
        <v>557.16849346769084</v>
      </c>
    </row>
    <row r="55" spans="1:12" x14ac:dyDescent="0.25">
      <c r="A55">
        <v>262067</v>
      </c>
      <c r="B55">
        <v>13.88099957</v>
      </c>
      <c r="C55">
        <v>0.63510001000000005</v>
      </c>
      <c r="D55">
        <v>1107.6860351600001</v>
      </c>
      <c r="E55">
        <v>1.29879999</v>
      </c>
      <c r="F55">
        <v>1322.3270263700001</v>
      </c>
      <c r="G55">
        <v>1.4510999899999999</v>
      </c>
      <c r="H55">
        <v>9.9000003020963209E+37</v>
      </c>
      <c r="J55" s="2">
        <f>TREND(Calibration!$A$2:$A$4,Calibration!$B$2:$B$4,C55)</f>
        <v>406.258590981498</v>
      </c>
      <c r="K55" s="2">
        <f>TREND(Calibration!$A$2:$A$4,Calibration!$C$2:$C$4,E55)</f>
        <v>505.71483633196033</v>
      </c>
      <c r="L55" s="2">
        <f>TREND(Calibration!$A$2:$A$4,Calibration!$D$2:$D$4,G55)</f>
        <v>557.16849346769084</v>
      </c>
    </row>
    <row r="56" spans="1:12" x14ac:dyDescent="0.25">
      <c r="A56">
        <v>267067</v>
      </c>
      <c r="B56">
        <v>13.920000079999999</v>
      </c>
      <c r="C56">
        <v>0.63559997000000001</v>
      </c>
      <c r="D56">
        <v>596.96600341999999</v>
      </c>
      <c r="E56">
        <v>1.4046000199999999</v>
      </c>
      <c r="F56">
        <v>9.9000003020963209E+37</v>
      </c>
      <c r="G56">
        <v>1.4500000500000001</v>
      </c>
      <c r="H56">
        <v>9.9000003020963209E+37</v>
      </c>
      <c r="J56" s="2">
        <f>TREND(Calibration!$A$2:$A$4,Calibration!$B$2:$B$4,C56)</f>
        <v>406.56525186012368</v>
      </c>
      <c r="K56" s="2">
        <f>TREND(Calibration!$A$2:$A$4,Calibration!$C$2:$C$4,E56)</f>
        <v>548.5199971990038</v>
      </c>
      <c r="L56" s="2">
        <f>TREND(Calibration!$A$2:$A$4,Calibration!$D$2:$D$4,G56)</f>
        <v>556.71505534689243</v>
      </c>
    </row>
    <row r="57" spans="1:12" x14ac:dyDescent="0.25">
      <c r="A57">
        <v>272067</v>
      </c>
      <c r="B57">
        <v>13.942999840000001</v>
      </c>
      <c r="C57">
        <v>0.63719999999999999</v>
      </c>
      <c r="D57">
        <v>655.78198241999996</v>
      </c>
      <c r="E57">
        <v>1.3652000399999999</v>
      </c>
      <c r="F57">
        <v>1323.8959960899999</v>
      </c>
      <c r="G57">
        <v>1.44949996</v>
      </c>
      <c r="H57">
        <v>9.9000003020963209E+37</v>
      </c>
      <c r="J57" s="2">
        <f>TREND(Calibration!$A$2:$A$4,Calibration!$B$2:$B$4,C57)</f>
        <v>407.5466635843166</v>
      </c>
      <c r="K57" s="2">
        <f>TREND(Calibration!$A$2:$A$4,Calibration!$C$2:$C$4,E57)</f>
        <v>532.57933553701469</v>
      </c>
      <c r="L57" s="2">
        <f>TREND(Calibration!$A$2:$A$4,Calibration!$D$2:$D$4,G57)</f>
        <v>556.50889876577867</v>
      </c>
    </row>
    <row r="58" spans="1:12" x14ac:dyDescent="0.25">
      <c r="A58">
        <v>277067</v>
      </c>
      <c r="B58">
        <v>13.95300007</v>
      </c>
      <c r="C58">
        <v>0.63719999999999999</v>
      </c>
      <c r="D58">
        <v>380.42800903</v>
      </c>
      <c r="E58">
        <v>1.2524000399999999</v>
      </c>
      <c r="F58">
        <v>1036.56994629</v>
      </c>
      <c r="G58">
        <v>1.4510999899999999</v>
      </c>
      <c r="H58">
        <v>9.9000003020963209E+37</v>
      </c>
      <c r="J58" s="2">
        <f>TREND(Calibration!$A$2:$A$4,Calibration!$B$2:$B$4,C58)</f>
        <v>407.5466635843166</v>
      </c>
      <c r="K58" s="2">
        <f>TREND(Calibration!$A$2:$A$4,Calibration!$C$2:$C$4,E58)</f>
        <v>486.94208812033145</v>
      </c>
      <c r="L58" s="2">
        <f>TREND(Calibration!$A$2:$A$4,Calibration!$D$2:$D$4,G58)</f>
        <v>557.16849346769084</v>
      </c>
    </row>
    <row r="59" spans="1:12" x14ac:dyDescent="0.25">
      <c r="A59">
        <v>282068</v>
      </c>
      <c r="B59">
        <v>13.920000079999999</v>
      </c>
      <c r="C59">
        <v>0.63620001000000004</v>
      </c>
      <c r="D59">
        <v>529.52801513999998</v>
      </c>
      <c r="E59">
        <v>1.29990005</v>
      </c>
      <c r="F59">
        <v>1049.2120361299999</v>
      </c>
      <c r="G59">
        <v>1.4553999900000001</v>
      </c>
      <c r="H59">
        <v>9.9000003020963209E+37</v>
      </c>
      <c r="J59" s="2">
        <f>TREND(Calibration!$A$2:$A$4,Calibration!$B$2:$B$4,C59)</f>
        <v>406.93329889110737</v>
      </c>
      <c r="K59" s="2">
        <f>TREND(Calibration!$A$2:$A$4,Calibration!$C$2:$C$4,E59)</f>
        <v>506.15990468650989</v>
      </c>
      <c r="L59" s="2">
        <f>TREND(Calibration!$A$2:$A$4,Calibration!$D$2:$D$4,G59)</f>
        <v>558.94112099231393</v>
      </c>
    </row>
    <row r="60" spans="1:12" x14ac:dyDescent="0.25">
      <c r="A60">
        <v>287068</v>
      </c>
      <c r="B60">
        <v>13.920000079999999</v>
      </c>
      <c r="C60">
        <v>0.63779998000000004</v>
      </c>
      <c r="D60">
        <v>772.59100341999999</v>
      </c>
      <c r="E60">
        <v>2.1105000999999999</v>
      </c>
      <c r="F60">
        <v>9.9000003020963209E+37</v>
      </c>
      <c r="G60">
        <v>1.4549000299999999</v>
      </c>
      <c r="H60">
        <v>9.9000003020963209E+37</v>
      </c>
      <c r="J60" s="2">
        <f>TREND(Calibration!$A$2:$A$4,Calibration!$B$2:$B$4,C60)</f>
        <v>407.91467381305068</v>
      </c>
      <c r="K60" s="2">
        <f>TREND(Calibration!$A$2:$A$4,Calibration!$C$2:$C$4,E60)</f>
        <v>834.1169528941856</v>
      </c>
      <c r="L60" s="2">
        <f>TREND(Calibration!$A$2:$A$4,Calibration!$D$2:$D$4,G60)</f>
        <v>558.73501800226495</v>
      </c>
    </row>
    <row r="61" spans="1:12" x14ac:dyDescent="0.25">
      <c r="A61">
        <v>292068</v>
      </c>
      <c r="B61">
        <v>13.88799953</v>
      </c>
      <c r="C61">
        <v>0.63510001000000005</v>
      </c>
      <c r="D61">
        <v>612.52197265999996</v>
      </c>
      <c r="E61">
        <v>1.28960001</v>
      </c>
      <c r="F61">
        <v>1179.95800781</v>
      </c>
      <c r="G61">
        <v>1.45650005</v>
      </c>
      <c r="H61">
        <v>9.9000003020963209E+37</v>
      </c>
      <c r="J61" s="2">
        <f>TREND(Calibration!$A$2:$A$4,Calibration!$B$2:$B$4,C61)</f>
        <v>406.258590981498</v>
      </c>
      <c r="K61" s="2">
        <f>TREND(Calibration!$A$2:$A$4,Calibration!$C$2:$C$4,E61)</f>
        <v>501.9926575776293</v>
      </c>
      <c r="L61" s="2">
        <f>TREND(Calibration!$A$2:$A$4,Calibration!$D$2:$D$4,G61)</f>
        <v>559.39460858178757</v>
      </c>
    </row>
    <row r="62" spans="1:12" x14ac:dyDescent="0.25">
      <c r="A62">
        <v>297068</v>
      </c>
      <c r="B62">
        <v>13.93299961</v>
      </c>
      <c r="C62">
        <v>0.63779998000000004</v>
      </c>
      <c r="D62">
        <v>641.81799316000001</v>
      </c>
      <c r="E62">
        <v>1.1913000300000001</v>
      </c>
      <c r="F62">
        <v>1216.99902344</v>
      </c>
      <c r="G62">
        <v>1.45700002</v>
      </c>
      <c r="H62">
        <v>9.9000003020963209E+37</v>
      </c>
      <c r="J62" s="2">
        <f>TREND(Calibration!$A$2:$A$4,Calibration!$B$2:$B$4,C62)</f>
        <v>407.91467381305068</v>
      </c>
      <c r="K62" s="2">
        <f>TREND(Calibration!$A$2:$A$4,Calibration!$C$2:$C$4,E62)</f>
        <v>462.22190839043947</v>
      </c>
      <c r="L62" s="2">
        <f>TREND(Calibration!$A$2:$A$4,Calibration!$D$2:$D$4,G62)</f>
        <v>559.6007156942261</v>
      </c>
    </row>
    <row r="63" spans="1:12" x14ac:dyDescent="0.25">
      <c r="A63">
        <v>302080</v>
      </c>
      <c r="B63">
        <v>13.98499966</v>
      </c>
      <c r="C63">
        <v>0.63349997999999996</v>
      </c>
      <c r="D63">
        <v>858.57202147999999</v>
      </c>
      <c r="E63">
        <v>1.2237000499999999</v>
      </c>
      <c r="F63">
        <v>1035.1459960899999</v>
      </c>
      <c r="G63">
        <v>1.4553999900000001</v>
      </c>
      <c r="H63">
        <v>9.9000003020963209E+37</v>
      </c>
      <c r="J63" s="2">
        <f>TREND(Calibration!$A$2:$A$4,Calibration!$B$2:$B$4,C63)</f>
        <v>405.27717925730502</v>
      </c>
      <c r="K63" s="2">
        <f>TREND(Calibration!$A$2:$A$4,Calibration!$C$2:$C$4,E63)</f>
        <v>475.3304875486441</v>
      </c>
      <c r="L63" s="2">
        <f>TREND(Calibration!$A$2:$A$4,Calibration!$D$2:$D$4,G63)</f>
        <v>558.94112099231393</v>
      </c>
    </row>
    <row r="64" spans="1:12" x14ac:dyDescent="0.25">
      <c r="A64">
        <v>307068</v>
      </c>
      <c r="B64">
        <v>14.036999700000001</v>
      </c>
      <c r="C64">
        <v>0.63290000000000002</v>
      </c>
      <c r="D64">
        <v>1026.8979492200001</v>
      </c>
      <c r="E64">
        <v>1.1945999899999999</v>
      </c>
      <c r="F64">
        <v>649.68798828000001</v>
      </c>
      <c r="G64">
        <v>1.4558999500000001</v>
      </c>
      <c r="H64">
        <v>9.9000003020963209E+37</v>
      </c>
      <c r="J64" s="2">
        <f>TREND(Calibration!$A$2:$A$4,Calibration!$B$2:$B$4,C64)</f>
        <v>404.90916902857106</v>
      </c>
      <c r="K64" s="2">
        <f>TREND(Calibration!$A$2:$A$4,Calibration!$C$2:$C$4,E64)</f>
        <v>463.55702444527242</v>
      </c>
      <c r="L64" s="2">
        <f>TREND(Calibration!$A$2:$A$4,Calibration!$D$2:$D$4,G64)</f>
        <v>559.1472239823629</v>
      </c>
    </row>
    <row r="65" spans="1:12" x14ac:dyDescent="0.25">
      <c r="A65">
        <v>312068</v>
      </c>
      <c r="B65">
        <v>14.11200047</v>
      </c>
      <c r="C65">
        <v>0.63990002999999995</v>
      </c>
      <c r="D65">
        <v>663.00799560999997</v>
      </c>
      <c r="E65">
        <v>1.19239998</v>
      </c>
      <c r="F65">
        <v>852.79797363</v>
      </c>
      <c r="G65">
        <v>1.4543000500000001</v>
      </c>
      <c r="H65">
        <v>9.9000003020963209E+37</v>
      </c>
      <c r="J65" s="2">
        <f>TREND(Calibration!$A$2:$A$4,Calibration!$B$2:$B$4,C65)</f>
        <v>409.2027832181189</v>
      </c>
      <c r="K65" s="2">
        <f>TREND(Calibration!$A$2:$A$4,Calibration!$C$2:$C$4,E65)</f>
        <v>462.66693224058116</v>
      </c>
      <c r="L65" s="2">
        <f>TREND(Calibration!$A$2:$A$4,Calibration!$D$2:$D$4,G65)</f>
        <v>558.4876828715154</v>
      </c>
    </row>
    <row r="66" spans="1:12" x14ac:dyDescent="0.25">
      <c r="A66">
        <v>317080</v>
      </c>
      <c r="B66">
        <v>14.18599987</v>
      </c>
      <c r="C66">
        <v>0.64160001</v>
      </c>
      <c r="D66">
        <v>1048.57299805</v>
      </c>
      <c r="E66">
        <v>1.73570001</v>
      </c>
      <c r="F66">
        <v>9.9000003020963209E+37</v>
      </c>
      <c r="G66">
        <v>1.4531999799999999</v>
      </c>
      <c r="H66">
        <v>9.9000003020963209E+37</v>
      </c>
      <c r="J66" s="2">
        <f>TREND(Calibration!$A$2:$A$4,Calibration!$B$2:$B$4,C66)</f>
        <v>410.24550135646228</v>
      </c>
      <c r="K66" s="2">
        <f>TREND(Calibration!$A$2:$A$4,Calibration!$C$2:$C$4,E66)</f>
        <v>682.47826105796969</v>
      </c>
      <c r="L66" s="2">
        <f>TREND(Calibration!$A$2:$A$4,Calibration!$D$2:$D$4,G66)</f>
        <v>558.0341911596521</v>
      </c>
    </row>
    <row r="67" spans="1:12" x14ac:dyDescent="0.25">
      <c r="A67">
        <v>322068</v>
      </c>
      <c r="B67">
        <v>14.27999973</v>
      </c>
      <c r="C67">
        <v>0.64259999999999995</v>
      </c>
      <c r="D67">
        <v>823.45202637</v>
      </c>
      <c r="E67">
        <v>1.46570003</v>
      </c>
      <c r="F67">
        <v>9.9000003020963209E+37</v>
      </c>
      <c r="G67">
        <v>1.4505000100000001</v>
      </c>
      <c r="H67">
        <v>1275.0040283200001</v>
      </c>
      <c r="J67" s="2">
        <f>TREND(Calibration!$A$2:$A$4,Calibration!$B$2:$B$4,C67)</f>
        <v>410.85886604967158</v>
      </c>
      <c r="K67" s="2">
        <f>TREND(Calibration!$A$2:$A$4,Calibration!$C$2:$C$4,E67)</f>
        <v>573.24017692889595</v>
      </c>
      <c r="L67" s="2">
        <f>TREND(Calibration!$A$2:$A$4,Calibration!$D$2:$D$4,G67)</f>
        <v>556.92115833694129</v>
      </c>
    </row>
    <row r="68" spans="1:12" x14ac:dyDescent="0.25">
      <c r="A68">
        <v>327068</v>
      </c>
      <c r="B68">
        <v>14.36100006</v>
      </c>
      <c r="C68">
        <v>0.63669997</v>
      </c>
      <c r="D68">
        <v>1003.86901855</v>
      </c>
      <c r="E68">
        <v>1.30309999</v>
      </c>
      <c r="F68">
        <v>9.9000003020963209E+37</v>
      </c>
      <c r="G68">
        <v>1.45220006</v>
      </c>
      <c r="H68">
        <v>9.9000003020963209E+37</v>
      </c>
      <c r="J68" s="2">
        <f>TREND(Calibration!$A$2:$A$4,Calibration!$B$2:$B$4,C68)</f>
        <v>407.23995976973305</v>
      </c>
      <c r="K68" s="2">
        <f>TREND(Calibration!$A$2:$A$4,Calibration!$C$2:$C$4,E68)</f>
        <v>507.45455409695796</v>
      </c>
      <c r="L68" s="2">
        <f>TREND(Calibration!$A$2:$A$4,Calibration!$D$2:$D$4,G68)</f>
        <v>557.62198517955414</v>
      </c>
    </row>
    <row r="69" spans="1:12" x14ac:dyDescent="0.25">
      <c r="A69">
        <v>332068</v>
      </c>
      <c r="B69">
        <v>14.40999985</v>
      </c>
      <c r="C69">
        <v>0.63510001000000005</v>
      </c>
      <c r="D69">
        <v>1232.7700195299999</v>
      </c>
      <c r="E69">
        <v>1.3134000299999999</v>
      </c>
      <c r="F69">
        <v>9.9000003020963209E+37</v>
      </c>
      <c r="G69">
        <v>1.4510999899999999</v>
      </c>
      <c r="H69">
        <v>9.9000003020963209E+37</v>
      </c>
      <c r="J69" s="2">
        <f>TREND(Calibration!$A$2:$A$4,Calibration!$B$2:$B$4,C69)</f>
        <v>406.258590981498</v>
      </c>
      <c r="K69" s="2">
        <f>TREND(Calibration!$A$2:$A$4,Calibration!$C$2:$C$4,E69)</f>
        <v>511.62180120583855</v>
      </c>
      <c r="L69" s="2">
        <f>TREND(Calibration!$A$2:$A$4,Calibration!$D$2:$D$4,G69)</f>
        <v>557.16849346769084</v>
      </c>
    </row>
    <row r="70" spans="1:12" x14ac:dyDescent="0.25">
      <c r="A70">
        <v>337067</v>
      </c>
      <c r="B70">
        <v>14.45199966</v>
      </c>
      <c r="C70">
        <v>0.63779998000000004</v>
      </c>
      <c r="D70">
        <v>9.9000003020963209E+37</v>
      </c>
      <c r="E70">
        <v>1.25339997</v>
      </c>
      <c r="F70">
        <v>708.28100586000005</v>
      </c>
      <c r="G70">
        <v>1.45159996</v>
      </c>
      <c r="H70">
        <v>9.9000003020963209E+37</v>
      </c>
      <c r="J70" s="2">
        <f>TREND(Calibration!$A$2:$A$4,Calibration!$B$2:$B$4,C70)</f>
        <v>407.91467381305068</v>
      </c>
      <c r="K70" s="2">
        <f>TREND(Calibration!$A$2:$A$4,Calibration!$C$2:$C$4,E70)</f>
        <v>487.34664532608826</v>
      </c>
      <c r="L70" s="2">
        <f>TREND(Calibration!$A$2:$A$4,Calibration!$D$2:$D$4,G70)</f>
        <v>557.37460058012948</v>
      </c>
    </row>
    <row r="71" spans="1:12" x14ac:dyDescent="0.25">
      <c r="A71">
        <v>342068</v>
      </c>
      <c r="B71">
        <v>14.475000380000001</v>
      </c>
      <c r="C71">
        <v>0.63779998000000004</v>
      </c>
      <c r="D71">
        <v>9.9000003020963209E+37</v>
      </c>
      <c r="E71">
        <v>1.47860003</v>
      </c>
      <c r="F71">
        <v>252.31500244</v>
      </c>
      <c r="G71">
        <v>1.4531999799999999</v>
      </c>
      <c r="H71">
        <v>9.9000003020963209E+37</v>
      </c>
      <c r="J71" s="2">
        <f>TREND(Calibration!$A$2:$A$4,Calibration!$B$2:$B$4,C71)</f>
        <v>407.91467381305068</v>
      </c>
      <c r="K71" s="2">
        <f>TREND(Calibration!$A$2:$A$4,Calibration!$C$2:$C$4,E71)</f>
        <v>578.45933022388886</v>
      </c>
      <c r="L71" s="2">
        <f>TREND(Calibration!$A$2:$A$4,Calibration!$D$2:$D$4,G71)</f>
        <v>558.0341911596521</v>
      </c>
    </row>
    <row r="72" spans="1:12" x14ac:dyDescent="0.25">
      <c r="A72">
        <v>347069</v>
      </c>
      <c r="B72">
        <v>14.63099957</v>
      </c>
      <c r="C72">
        <v>0.63940001000000002</v>
      </c>
      <c r="D72">
        <v>334.38598632999998</v>
      </c>
      <c r="E72">
        <v>1.43060005</v>
      </c>
      <c r="F72">
        <v>1213.6560058600001</v>
      </c>
      <c r="G72">
        <v>1.45220006</v>
      </c>
      <c r="H72">
        <v>1298.6080322299999</v>
      </c>
      <c r="J72" s="2">
        <f>TREND(Calibration!$A$2:$A$4,Calibration!$B$2:$B$4,C72)</f>
        <v>408.89608553724361</v>
      </c>
      <c r="K72" s="2">
        <f>TREND(Calibration!$A$2:$A$4,Calibration!$C$2:$C$4,E72)</f>
        <v>559.03923303190447</v>
      </c>
      <c r="L72" s="2">
        <f>TREND(Calibration!$A$2:$A$4,Calibration!$D$2:$D$4,G72)</f>
        <v>557.62198517955414</v>
      </c>
    </row>
    <row r="73" spans="1:12" x14ac:dyDescent="0.25">
      <c r="A73">
        <v>352067</v>
      </c>
      <c r="B73">
        <v>14.696000099999999</v>
      </c>
      <c r="C73">
        <v>0.64259999999999995</v>
      </c>
      <c r="D73">
        <v>1293.0959472699999</v>
      </c>
      <c r="E73">
        <v>1.3096000000000001</v>
      </c>
      <c r="F73">
        <v>1078.1149902300001</v>
      </c>
      <c r="G73">
        <v>1.4510999899999999</v>
      </c>
      <c r="H73">
        <v>9.9000003020963209E+37</v>
      </c>
      <c r="J73" s="2">
        <f>TREND(Calibration!$A$2:$A$4,Calibration!$B$2:$B$4,C73)</f>
        <v>410.85886604967158</v>
      </c>
      <c r="K73" s="2">
        <f>TREND(Calibration!$A$2:$A$4,Calibration!$C$2:$C$4,E73)</f>
        <v>510.08436406664703</v>
      </c>
      <c r="L73" s="2">
        <f>TREND(Calibration!$A$2:$A$4,Calibration!$D$2:$D$4,G73)</f>
        <v>557.16849346769084</v>
      </c>
    </row>
    <row r="74" spans="1:12" x14ac:dyDescent="0.25">
      <c r="A74">
        <v>357068</v>
      </c>
      <c r="B74">
        <v>14.786000250000001</v>
      </c>
      <c r="C74">
        <v>0.64639997000000005</v>
      </c>
      <c r="D74">
        <v>9.9000003020963209E+37</v>
      </c>
      <c r="E74">
        <v>1.3954999400000001</v>
      </c>
      <c r="F74">
        <v>994.73199463000003</v>
      </c>
      <c r="G74">
        <v>1.4553999900000001</v>
      </c>
      <c r="H74">
        <v>9.9000003020963209E+37</v>
      </c>
      <c r="J74" s="2">
        <f>TREND(Calibration!$A$2:$A$4,Calibration!$B$2:$B$4,C74)</f>
        <v>413.18965679083362</v>
      </c>
      <c r="K74" s="2">
        <f>TREND(Calibration!$A$2:$A$4,Calibration!$C$2:$C$4,E74)</f>
        <v>544.8382365387946</v>
      </c>
      <c r="L74" s="2">
        <f>TREND(Calibration!$A$2:$A$4,Calibration!$D$2:$D$4,G74)</f>
        <v>558.94112099231393</v>
      </c>
    </row>
    <row r="75" spans="1:12" x14ac:dyDescent="0.25">
      <c r="A75">
        <v>362068</v>
      </c>
      <c r="B75">
        <v>14.93900013</v>
      </c>
      <c r="C75">
        <v>0.64859997999999996</v>
      </c>
      <c r="D75">
        <v>731.53198241999996</v>
      </c>
      <c r="E75">
        <v>1.2398999900000001</v>
      </c>
      <c r="F75">
        <v>9.9000003020963209E+37</v>
      </c>
      <c r="G75">
        <v>1.45700002</v>
      </c>
      <c r="H75">
        <v>9.9000003020963209E+37</v>
      </c>
      <c r="J75" s="2">
        <f>TREND(Calibration!$A$2:$A$4,Calibration!$B$2:$B$4,C75)</f>
        <v>414.53907874376057</v>
      </c>
      <c r="K75" s="2">
        <f>TREND(Calibration!$A$2:$A$4,Calibration!$C$2:$C$4,E75)</f>
        <v>481.8847488067596</v>
      </c>
      <c r="L75" s="2">
        <f>TREND(Calibration!$A$2:$A$4,Calibration!$D$2:$D$4,G75)</f>
        <v>559.6007156942261</v>
      </c>
    </row>
    <row r="76" spans="1:12" x14ac:dyDescent="0.25">
      <c r="A76">
        <v>367068</v>
      </c>
      <c r="B76">
        <v>15.03299999</v>
      </c>
      <c r="C76">
        <v>0.65560001000000001</v>
      </c>
      <c r="D76">
        <v>9.9000003020963209E+37</v>
      </c>
      <c r="E76">
        <v>1.43920004</v>
      </c>
      <c r="F76">
        <v>507.09100341999999</v>
      </c>
      <c r="G76">
        <v>1.45650005</v>
      </c>
      <c r="H76">
        <v>9.9000003020963209E+37</v>
      </c>
      <c r="J76" s="2">
        <f>TREND(Calibration!$A$2:$A$4,Calibration!$B$2:$B$4,C76)</f>
        <v>418.83269293330846</v>
      </c>
      <c r="K76" s="2">
        <f>TREND(Calibration!$A$2:$A$4,Calibration!$C$2:$C$4,E76)</f>
        <v>562.51866451604451</v>
      </c>
      <c r="L76" s="2">
        <f>TREND(Calibration!$A$2:$A$4,Calibration!$D$2:$D$4,G76)</f>
        <v>559.39460858178757</v>
      </c>
    </row>
    <row r="77" spans="1:12" x14ac:dyDescent="0.25">
      <c r="A77">
        <v>372068</v>
      </c>
      <c r="B77">
        <v>15.100999829999999</v>
      </c>
      <c r="C77">
        <v>0.65780002000000004</v>
      </c>
      <c r="D77">
        <v>9.9000003020963209E+37</v>
      </c>
      <c r="E77">
        <v>1.2539999500000001</v>
      </c>
      <c r="F77">
        <v>100.94000244</v>
      </c>
      <c r="G77">
        <v>1.45700002</v>
      </c>
      <c r="H77">
        <v>9.9000003020963209E+37</v>
      </c>
      <c r="J77" s="2">
        <f>TREND(Calibration!$A$2:$A$4,Calibration!$B$2:$B$4,C77)</f>
        <v>420.18211488623547</v>
      </c>
      <c r="K77" s="2">
        <f>TREND(Calibration!$A$2:$A$4,Calibration!$C$2:$C$4,E77)</f>
        <v>487.58938855042396</v>
      </c>
      <c r="L77" s="2">
        <f>TREND(Calibration!$A$2:$A$4,Calibration!$D$2:$D$4,G77)</f>
        <v>559.6007156942261</v>
      </c>
    </row>
    <row r="78" spans="1:12" x14ac:dyDescent="0.25">
      <c r="A78">
        <v>377069</v>
      </c>
      <c r="B78">
        <v>15.0909996</v>
      </c>
      <c r="C78">
        <v>0.65719998000000002</v>
      </c>
      <c r="D78">
        <v>884.77001953000001</v>
      </c>
      <c r="E78">
        <v>1.2259000499999999</v>
      </c>
      <c r="F78">
        <v>443.76300049000002</v>
      </c>
      <c r="G78">
        <v>1.45700002</v>
      </c>
      <c r="H78">
        <v>9.9000003020963209E+37</v>
      </c>
      <c r="J78" s="2">
        <f>TREND(Calibration!$A$2:$A$4,Calibration!$B$2:$B$4,C78)</f>
        <v>419.81406785525184</v>
      </c>
      <c r="K78" s="2">
        <f>TREND(Calibration!$A$2:$A$4,Calibration!$C$2:$C$4,E78)</f>
        <v>476.22057570748012</v>
      </c>
      <c r="L78" s="2">
        <f>TREND(Calibration!$A$2:$A$4,Calibration!$D$2:$D$4,G78)</f>
        <v>559.6007156942261</v>
      </c>
    </row>
    <row r="79" spans="1:12" x14ac:dyDescent="0.25">
      <c r="A79">
        <v>382069</v>
      </c>
      <c r="B79">
        <v>15.123999599999999</v>
      </c>
      <c r="C79">
        <v>0.65509998999999997</v>
      </c>
      <c r="D79">
        <v>727.85198975000003</v>
      </c>
      <c r="E79">
        <v>1.4035999800000001</v>
      </c>
      <c r="F79">
        <v>1121.80895996</v>
      </c>
      <c r="G79">
        <v>1.45809996</v>
      </c>
      <c r="H79">
        <v>9.9000003020963209E+37</v>
      </c>
      <c r="J79" s="2">
        <f>TREND(Calibration!$A$2:$A$4,Calibration!$B$2:$B$4,C79)</f>
        <v>418.52599525243312</v>
      </c>
      <c r="K79" s="2">
        <f>TREND(Calibration!$A$2:$A$4,Calibration!$C$2:$C$4,E79)</f>
        <v>548.11539548883923</v>
      </c>
      <c r="L79" s="2">
        <f>TREND(Calibration!$A$2:$A$4,Calibration!$D$2:$D$4,G79)</f>
        <v>560.05415381502462</v>
      </c>
    </row>
    <row r="80" spans="1:12" x14ac:dyDescent="0.25">
      <c r="A80">
        <v>387082</v>
      </c>
      <c r="B80">
        <v>15.100999829999999</v>
      </c>
      <c r="C80">
        <v>0.65020001000000005</v>
      </c>
      <c r="D80">
        <v>715.68298340000001</v>
      </c>
      <c r="E80">
        <v>1.2702000099999999</v>
      </c>
      <c r="F80">
        <v>979.59698486000002</v>
      </c>
      <c r="G80">
        <v>1.45650005</v>
      </c>
      <c r="H80">
        <v>9.9000003020963209E+37</v>
      </c>
      <c r="J80" s="2">
        <f>TREND(Calibration!$A$2:$A$4,Calibration!$B$2:$B$4,C80)</f>
        <v>415.52049046795355</v>
      </c>
      <c r="K80" s="2">
        <f>TREND(Calibration!$A$2:$A$4,Calibration!$C$2:$C$4,E80)</f>
        <v>494.14369835880257</v>
      </c>
      <c r="L80" s="2">
        <f>TREND(Calibration!$A$2:$A$4,Calibration!$D$2:$D$4,G80)</f>
        <v>559.39460858178757</v>
      </c>
    </row>
    <row r="81" spans="1:12" x14ac:dyDescent="0.25">
      <c r="A81">
        <v>392069</v>
      </c>
      <c r="B81">
        <v>15.1590004</v>
      </c>
      <c r="C81">
        <v>0.65880000999999999</v>
      </c>
      <c r="D81">
        <v>260.94198607999999</v>
      </c>
      <c r="E81">
        <v>1.42569995</v>
      </c>
      <c r="F81">
        <v>9.9000003020963209E+37</v>
      </c>
      <c r="G81">
        <v>1.45650005</v>
      </c>
      <c r="H81">
        <v>1204.3719482399999</v>
      </c>
      <c r="J81" s="2">
        <f>TREND(Calibration!$A$2:$A$4,Calibration!$B$2:$B$4,C81)</f>
        <v>420.79547957944476</v>
      </c>
      <c r="K81" s="2">
        <f>TREND(Calibration!$A$2:$A$4,Calibration!$C$2:$C$4,E81)</f>
        <v>557.05672349230792</v>
      </c>
      <c r="L81" s="2">
        <f>TREND(Calibration!$A$2:$A$4,Calibration!$D$2:$D$4,G81)</f>
        <v>559.39460858178757</v>
      </c>
    </row>
    <row r="82" spans="1:12" x14ac:dyDescent="0.25">
      <c r="A82">
        <v>397068</v>
      </c>
      <c r="B82">
        <v>15.17199993</v>
      </c>
      <c r="C82">
        <v>0.65829998000000001</v>
      </c>
      <c r="D82">
        <v>1295.1739502</v>
      </c>
      <c r="E82">
        <v>1.2755999600000001</v>
      </c>
      <c r="F82">
        <v>9.9000003020963209E+37</v>
      </c>
      <c r="G82">
        <v>1.45650005</v>
      </c>
      <c r="H82">
        <v>9.9000003020963209E+37</v>
      </c>
      <c r="J82" s="2">
        <f>TREND(Calibration!$A$2:$A$4,Calibration!$B$2:$B$4,C82)</f>
        <v>420.48877576486115</v>
      </c>
      <c r="K82" s="2">
        <f>TREND(Calibration!$A$2:$A$4,Calibration!$C$2:$C$4,E82)</f>
        <v>496.32843997394195</v>
      </c>
      <c r="L82" s="2">
        <f>TREND(Calibration!$A$2:$A$4,Calibration!$D$2:$D$4,G82)</f>
        <v>559.39460858178757</v>
      </c>
    </row>
    <row r="83" spans="1:12" x14ac:dyDescent="0.25">
      <c r="A83">
        <v>402068</v>
      </c>
      <c r="B83">
        <v>15.22099972</v>
      </c>
      <c r="C83">
        <v>0.65719998000000002</v>
      </c>
      <c r="D83">
        <v>992.76501465000001</v>
      </c>
      <c r="E83">
        <v>1.2443000099999999</v>
      </c>
      <c r="F83">
        <v>998.97900390999996</v>
      </c>
      <c r="G83">
        <v>1.45700002</v>
      </c>
      <c r="H83">
        <v>9.9000003020963209E+37</v>
      </c>
      <c r="J83" s="2">
        <f>TREND(Calibration!$A$2:$A$4,Calibration!$B$2:$B$4,C83)</f>
        <v>419.81406785525184</v>
      </c>
      <c r="K83" s="2">
        <f>TREND(Calibration!$A$2:$A$4,Calibration!$C$2:$C$4,E83)</f>
        <v>483.66493321614212</v>
      </c>
      <c r="L83" s="2">
        <f>TREND(Calibration!$A$2:$A$4,Calibration!$D$2:$D$4,G83)</f>
        <v>559.6007156942261</v>
      </c>
    </row>
    <row r="84" spans="1:12" x14ac:dyDescent="0.25">
      <c r="A84">
        <v>407069</v>
      </c>
      <c r="B84">
        <v>15.24100018</v>
      </c>
      <c r="C84">
        <v>0.65179997999999995</v>
      </c>
      <c r="D84">
        <v>9.9000003020963209E+37</v>
      </c>
      <c r="E84">
        <v>1.29390001</v>
      </c>
      <c r="F84">
        <v>1044.1290283200001</v>
      </c>
      <c r="G84">
        <v>1.4553999900000001</v>
      </c>
      <c r="H84">
        <v>9.9000003020963209E+37</v>
      </c>
      <c r="J84" s="2">
        <f>TREND(Calibration!$A$2:$A$4,Calibration!$B$2:$B$4,C84)</f>
        <v>416.50186538989681</v>
      </c>
      <c r="K84" s="2">
        <f>TREND(Calibration!$A$2:$A$4,Calibration!$C$2:$C$4,E84)</f>
        <v>503.73237534262694</v>
      </c>
      <c r="L84" s="2">
        <f>TREND(Calibration!$A$2:$A$4,Calibration!$D$2:$D$4,G84)</f>
        <v>558.94112099231393</v>
      </c>
    </row>
    <row r="85" spans="1:12" x14ac:dyDescent="0.25">
      <c r="A85">
        <v>412069</v>
      </c>
      <c r="B85">
        <v>15.25599957</v>
      </c>
      <c r="C85">
        <v>0.64639997000000005</v>
      </c>
      <c r="D85">
        <v>9.9000003020963209E+37</v>
      </c>
      <c r="E85">
        <v>1.46570003</v>
      </c>
      <c r="F85">
        <v>630.96301270000004</v>
      </c>
      <c r="G85">
        <v>1.4553999900000001</v>
      </c>
      <c r="H85">
        <v>9.9000003020963209E+37</v>
      </c>
      <c r="J85" s="2">
        <f>TREND(Calibration!$A$2:$A$4,Calibration!$B$2:$B$4,C85)</f>
        <v>413.18965679083362</v>
      </c>
      <c r="K85" s="2">
        <f>TREND(Calibration!$A$2:$A$4,Calibration!$C$2:$C$4,E85)</f>
        <v>573.24017692889595</v>
      </c>
      <c r="L85" s="2">
        <f>TREND(Calibration!$A$2:$A$4,Calibration!$D$2:$D$4,G85)</f>
        <v>558.94112099231393</v>
      </c>
    </row>
    <row r="86" spans="1:12" x14ac:dyDescent="0.25">
      <c r="A86">
        <v>417070</v>
      </c>
      <c r="B86">
        <v>15.227000240000001</v>
      </c>
      <c r="C86">
        <v>0.64700000999999996</v>
      </c>
      <c r="D86">
        <v>9.9000003020963209E+37</v>
      </c>
      <c r="E86">
        <v>1.4737999399999999</v>
      </c>
      <c r="F86">
        <v>238.95599365000001</v>
      </c>
      <c r="G86">
        <v>1.4531999799999999</v>
      </c>
      <c r="H86">
        <v>9.9000003020963209E+37</v>
      </c>
      <c r="J86" s="2">
        <f>TREND(Calibration!$A$2:$A$4,Calibration!$B$2:$B$4,C86)</f>
        <v>413.5577038218172</v>
      </c>
      <c r="K86" s="2">
        <f>TREND(Calibration!$A$2:$A$4,Calibration!$C$2:$C$4,E86)</f>
        <v>576.51728328282195</v>
      </c>
      <c r="L86" s="2">
        <f>TREND(Calibration!$A$2:$A$4,Calibration!$D$2:$D$4,G86)</f>
        <v>558.0341911596521</v>
      </c>
    </row>
    <row r="87" spans="1:12" x14ac:dyDescent="0.25">
      <c r="A87">
        <v>422081</v>
      </c>
      <c r="B87">
        <v>15.17199993</v>
      </c>
      <c r="C87">
        <v>0.64319998</v>
      </c>
      <c r="D87">
        <v>1367.7149658200001</v>
      </c>
      <c r="E87">
        <v>1.3997999400000001</v>
      </c>
      <c r="F87">
        <v>407.53298949999999</v>
      </c>
      <c r="G87">
        <v>1.45379996</v>
      </c>
      <c r="H87">
        <v>9.9000003020963209E+37</v>
      </c>
      <c r="J87" s="2">
        <f>TREND(Calibration!$A$2:$A$4,Calibration!$B$2:$B$4,C87)</f>
        <v>411.2268762784056</v>
      </c>
      <c r="K87" s="2">
        <f>TREND(Calibration!$A$2:$A$4,Calibration!$C$2:$C$4,E87)</f>
        <v>546.57795430379224</v>
      </c>
      <c r="L87" s="2">
        <f>TREND(Calibration!$A$2:$A$4,Calibration!$D$2:$D$4,G87)</f>
        <v>558.28152629040164</v>
      </c>
    </row>
    <row r="88" spans="1:12" x14ac:dyDescent="0.25">
      <c r="A88">
        <v>427070</v>
      </c>
      <c r="B88">
        <v>15.085000040000001</v>
      </c>
      <c r="C88">
        <v>0.64160001</v>
      </c>
      <c r="D88">
        <v>881.46398925999995</v>
      </c>
      <c r="E88">
        <v>1.29830003</v>
      </c>
      <c r="F88">
        <v>445.96499634000003</v>
      </c>
      <c r="G88">
        <v>1.4549000299999999</v>
      </c>
      <c r="H88">
        <v>9.9000003020963209E+37</v>
      </c>
      <c r="J88" s="2">
        <f>TREND(Calibration!$A$2:$A$4,Calibration!$B$2:$B$4,C88)</f>
        <v>410.24550135646228</v>
      </c>
      <c r="K88" s="2">
        <f>TREND(Calibration!$A$2:$A$4,Calibration!$C$2:$C$4,E88)</f>
        <v>505.51255975200957</v>
      </c>
      <c r="L88" s="2">
        <f>TREND(Calibration!$A$2:$A$4,Calibration!$D$2:$D$4,G88)</f>
        <v>558.73501800226495</v>
      </c>
    </row>
    <row r="89" spans="1:12" x14ac:dyDescent="0.25">
      <c r="A89">
        <v>432069</v>
      </c>
      <c r="B89">
        <v>14.975000380000001</v>
      </c>
      <c r="C89">
        <v>0.64259999999999995</v>
      </c>
      <c r="D89">
        <v>9.9000003020963209E+37</v>
      </c>
      <c r="E89">
        <v>1.29990005</v>
      </c>
      <c r="F89">
        <v>645.82098388999998</v>
      </c>
      <c r="G89">
        <v>1.45159996</v>
      </c>
      <c r="H89">
        <v>9.9000003020963209E+37</v>
      </c>
      <c r="J89" s="2">
        <f>TREND(Calibration!$A$2:$A$4,Calibration!$B$2:$B$4,C89)</f>
        <v>410.85886604967158</v>
      </c>
      <c r="K89" s="2">
        <f>TREND(Calibration!$A$2:$A$4,Calibration!$C$2:$C$4,E89)</f>
        <v>506.15990468650989</v>
      </c>
      <c r="L89" s="2">
        <f>TREND(Calibration!$A$2:$A$4,Calibration!$D$2:$D$4,G89)</f>
        <v>557.37460058012948</v>
      </c>
    </row>
    <row r="90" spans="1:12" x14ac:dyDescent="0.25">
      <c r="A90">
        <v>437069</v>
      </c>
      <c r="B90">
        <v>14.880000109999999</v>
      </c>
      <c r="C90">
        <v>0.63620001000000004</v>
      </c>
      <c r="D90">
        <v>571.55902100000003</v>
      </c>
      <c r="E90">
        <v>1.3442000199999999</v>
      </c>
      <c r="F90">
        <v>897.68499756000006</v>
      </c>
      <c r="G90">
        <v>1.4553999900000001</v>
      </c>
      <c r="H90">
        <v>9.9000003020963209E+37</v>
      </c>
      <c r="J90" s="2">
        <f>TREND(Calibration!$A$2:$A$4,Calibration!$B$2:$B$4,C90)</f>
        <v>406.93329889110737</v>
      </c>
      <c r="K90" s="2">
        <f>TREND(Calibration!$A$2:$A$4,Calibration!$C$2:$C$4,E90)</f>
        <v>524.08303138368763</v>
      </c>
      <c r="L90" s="2">
        <f>TREND(Calibration!$A$2:$A$4,Calibration!$D$2:$D$4,G90)</f>
        <v>558.94112099231393</v>
      </c>
    </row>
    <row r="91" spans="1:12" x14ac:dyDescent="0.25">
      <c r="A91">
        <v>442069</v>
      </c>
      <c r="B91">
        <v>14.869999890000001</v>
      </c>
      <c r="C91">
        <v>0.63620001000000004</v>
      </c>
      <c r="D91">
        <v>293.97900391000002</v>
      </c>
      <c r="E91">
        <v>1.3393000399999999</v>
      </c>
      <c r="F91">
        <v>9.9000003020963209E+37</v>
      </c>
      <c r="G91">
        <v>1.45270002</v>
      </c>
      <c r="H91">
        <v>1321.3680419899999</v>
      </c>
      <c r="J91" s="2">
        <f>TREND(Calibration!$A$2:$A$4,Calibration!$B$2:$B$4,C91)</f>
        <v>406.93329889110737</v>
      </c>
      <c r="K91" s="2">
        <f>TREND(Calibration!$A$2:$A$4,Calibration!$C$2:$C$4,E91)</f>
        <v>522.10057039435424</v>
      </c>
      <c r="L91" s="2">
        <f>TREND(Calibration!$A$2:$A$4,Calibration!$D$2:$D$4,G91)</f>
        <v>557.82808816960312</v>
      </c>
    </row>
    <row r="92" spans="1:12" x14ac:dyDescent="0.25">
      <c r="A92">
        <v>447070</v>
      </c>
      <c r="B92">
        <v>14.81200027</v>
      </c>
      <c r="C92">
        <v>0.63290000000000002</v>
      </c>
      <c r="D92">
        <v>906.375</v>
      </c>
      <c r="E92">
        <v>1.2733999499999999</v>
      </c>
      <c r="F92">
        <v>9.9000003020963209E+37</v>
      </c>
      <c r="G92">
        <v>1.4510999899999999</v>
      </c>
      <c r="H92">
        <v>9.9000003020963209E+37</v>
      </c>
      <c r="J92" s="2">
        <f>TREND(Calibration!$A$2:$A$4,Calibration!$B$2:$B$4,C92)</f>
        <v>404.90916902857106</v>
      </c>
      <c r="K92" s="2">
        <f>TREND(Calibration!$A$2:$A$4,Calibration!$C$2:$C$4,E92)</f>
        <v>495.43834776925064</v>
      </c>
      <c r="L92" s="2">
        <f>TREND(Calibration!$A$2:$A$4,Calibration!$D$2:$D$4,G92)</f>
        <v>557.16849346769084</v>
      </c>
    </row>
    <row r="93" spans="1:12" x14ac:dyDescent="0.25">
      <c r="A93">
        <v>452069</v>
      </c>
      <c r="B93">
        <v>14.786000250000001</v>
      </c>
      <c r="C93">
        <v>0.62809998</v>
      </c>
      <c r="D93">
        <v>9.9000003020963209E+37</v>
      </c>
      <c r="E93">
        <v>1.38740003</v>
      </c>
      <c r="F93">
        <v>1042.16894531</v>
      </c>
      <c r="G93">
        <v>1.4543000500000001</v>
      </c>
      <c r="H93">
        <v>9.9000003020963209E+37</v>
      </c>
      <c r="J93" s="2">
        <f>TREND(Calibration!$A$2:$A$4,Calibration!$B$2:$B$4,C93)</f>
        <v>401.96497679195005</v>
      </c>
      <c r="K93" s="2">
        <f>TREND(Calibration!$A$2:$A$4,Calibration!$C$2:$C$4,E93)</f>
        <v>541.56113018486838</v>
      </c>
      <c r="L93" s="2">
        <f>TREND(Calibration!$A$2:$A$4,Calibration!$D$2:$D$4,G93)</f>
        <v>558.4876828715154</v>
      </c>
    </row>
    <row r="94" spans="1:12" x14ac:dyDescent="0.25">
      <c r="A94">
        <v>457070</v>
      </c>
      <c r="B94">
        <v>14.850999829999999</v>
      </c>
      <c r="C94">
        <v>0.63620001000000004</v>
      </c>
      <c r="D94">
        <v>266.49200438999998</v>
      </c>
      <c r="E94">
        <v>1.3365999500000001</v>
      </c>
      <c r="F94">
        <v>9.9000003020963209E+37</v>
      </c>
      <c r="G94">
        <v>1.4531999799999999</v>
      </c>
      <c r="H94">
        <v>9.9000003020963209E+37</v>
      </c>
      <c r="J94" s="2">
        <f>TREND(Calibration!$A$2:$A$4,Calibration!$B$2:$B$4,C94)</f>
        <v>406.93329889110737</v>
      </c>
      <c r="K94" s="2">
        <f>TREND(Calibration!$A$2:$A$4,Calibration!$C$2:$C$4,E94)</f>
        <v>521.00815305944911</v>
      </c>
      <c r="L94" s="2">
        <f>TREND(Calibration!$A$2:$A$4,Calibration!$D$2:$D$4,G94)</f>
        <v>558.0341911596521</v>
      </c>
    </row>
    <row r="95" spans="1:12" x14ac:dyDescent="0.25">
      <c r="A95">
        <v>462069</v>
      </c>
      <c r="B95">
        <v>14.84200001</v>
      </c>
      <c r="C95">
        <v>0.63779998000000004</v>
      </c>
      <c r="D95">
        <v>1012.74102783</v>
      </c>
      <c r="E95">
        <v>1.5067000399999999</v>
      </c>
      <c r="F95">
        <v>9.9000003020963209E+37</v>
      </c>
      <c r="G95">
        <v>1.45650005</v>
      </c>
      <c r="H95">
        <v>9.9000003020963209E+37</v>
      </c>
      <c r="J95" s="2">
        <f>TREND(Calibration!$A$2:$A$4,Calibration!$B$2:$B$4,C95)</f>
        <v>407.91467381305068</v>
      </c>
      <c r="K95" s="2">
        <f>TREND(Calibration!$A$2:$A$4,Calibration!$C$2:$C$4,E95)</f>
        <v>589.82818757124062</v>
      </c>
      <c r="L95" s="2">
        <f>TREND(Calibration!$A$2:$A$4,Calibration!$D$2:$D$4,G95)</f>
        <v>559.39460858178757</v>
      </c>
    </row>
    <row r="96" spans="1:12" x14ac:dyDescent="0.25">
      <c r="A96">
        <v>467069</v>
      </c>
      <c r="B96">
        <v>14.821999549999999</v>
      </c>
      <c r="C96">
        <v>0.62809998</v>
      </c>
      <c r="D96">
        <v>1198.66503906</v>
      </c>
      <c r="E96">
        <v>1.45220006</v>
      </c>
      <c r="F96">
        <v>1366.51403809</v>
      </c>
      <c r="G96">
        <v>1.4549000299999999</v>
      </c>
      <c r="H96">
        <v>9.9000003020963209E+37</v>
      </c>
      <c r="J96" s="2">
        <f>TREND(Calibration!$A$2:$A$4,Calibration!$B$2:$B$4,C96)</f>
        <v>401.96497679195005</v>
      </c>
      <c r="K96" s="2">
        <f>TREND(Calibration!$A$2:$A$4,Calibration!$C$2:$C$4,E96)</f>
        <v>567.77828445542252</v>
      </c>
      <c r="L96" s="2">
        <f>TREND(Calibration!$A$2:$A$4,Calibration!$D$2:$D$4,G96)</f>
        <v>558.73501800226495</v>
      </c>
    </row>
    <row r="97" spans="1:12" x14ac:dyDescent="0.25">
      <c r="A97">
        <v>472069</v>
      </c>
      <c r="B97">
        <v>14.821999549999999</v>
      </c>
      <c r="C97">
        <v>0.62970000999999998</v>
      </c>
      <c r="D97">
        <v>916.90899658000001</v>
      </c>
      <c r="E97">
        <v>1.3269000099999999</v>
      </c>
      <c r="F97">
        <v>949.29602050999995</v>
      </c>
      <c r="G97">
        <v>1.45379996</v>
      </c>
      <c r="H97">
        <v>9.9000003020963209E+37</v>
      </c>
      <c r="J97" s="2">
        <f>TREND(Calibration!$A$2:$A$4,Calibration!$B$2:$B$4,C97)</f>
        <v>402.94638851614303</v>
      </c>
      <c r="K97" s="2">
        <f>TREND(Calibration!$A$2:$A$4,Calibration!$C$2:$C$4,E97)</f>
        <v>517.08369772516733</v>
      </c>
      <c r="L97" s="2">
        <f>TREND(Calibration!$A$2:$A$4,Calibration!$D$2:$D$4,G97)</f>
        <v>558.28152629040164</v>
      </c>
    </row>
    <row r="98" spans="1:12" x14ac:dyDescent="0.25">
      <c r="A98">
        <v>477069</v>
      </c>
      <c r="B98">
        <v>14.69200039</v>
      </c>
      <c r="C98">
        <v>0.63020003000000002</v>
      </c>
      <c r="D98">
        <v>937.22497558999999</v>
      </c>
      <c r="E98">
        <v>1.31719995</v>
      </c>
      <c r="F98">
        <v>563.06597899999997</v>
      </c>
      <c r="G98">
        <v>1.4510999899999999</v>
      </c>
      <c r="H98">
        <v>9.9000003020963209E+37</v>
      </c>
      <c r="J98" s="2">
        <f>TREND(Calibration!$A$2:$A$4,Calibration!$B$2:$B$4,C98)</f>
        <v>403.25308619701838</v>
      </c>
      <c r="K98" s="2">
        <f>TREND(Calibration!$A$2:$A$4,Calibration!$C$2:$C$4,E98)</f>
        <v>513.15919384062238</v>
      </c>
      <c r="L98" s="2">
        <f>TREND(Calibration!$A$2:$A$4,Calibration!$D$2:$D$4,G98)</f>
        <v>557.16849346769084</v>
      </c>
    </row>
    <row r="99" spans="1:12" x14ac:dyDescent="0.25">
      <c r="A99">
        <v>482069</v>
      </c>
      <c r="B99">
        <v>14.585000040000001</v>
      </c>
      <c r="C99">
        <v>0.63450002999999999</v>
      </c>
      <c r="D99">
        <v>809.99102783000001</v>
      </c>
      <c r="E99">
        <v>1.34850001</v>
      </c>
      <c r="F99">
        <v>618.99200439000003</v>
      </c>
      <c r="G99">
        <v>1.45809996</v>
      </c>
      <c r="H99">
        <v>9.9000003020963209E+37</v>
      </c>
      <c r="J99" s="2">
        <f>TREND(Calibration!$A$2:$A$4,Calibration!$B$2:$B$4,C99)</f>
        <v>405.89058075276398</v>
      </c>
      <c r="K99" s="2">
        <f>TREND(Calibration!$A$2:$A$4,Calibration!$C$2:$C$4,E99)</f>
        <v>525.82274510283003</v>
      </c>
      <c r="L99" s="2">
        <f>TREND(Calibration!$A$2:$A$4,Calibration!$D$2:$D$4,G99)</f>
        <v>560.05415381502462</v>
      </c>
    </row>
    <row r="100" spans="1:12" x14ac:dyDescent="0.25">
      <c r="A100">
        <v>487067</v>
      </c>
      <c r="B100">
        <v>14.50399971</v>
      </c>
      <c r="C100">
        <v>0.62970000999999998</v>
      </c>
      <c r="D100">
        <v>1177.7149658200001</v>
      </c>
      <c r="E100">
        <v>1.52289999</v>
      </c>
      <c r="F100">
        <v>927.92102050999995</v>
      </c>
      <c r="G100">
        <v>1.45700002</v>
      </c>
      <c r="H100">
        <v>9.9000003020963209E+37</v>
      </c>
      <c r="J100" s="2">
        <f>TREND(Calibration!$A$2:$A$4,Calibration!$B$2:$B$4,C100)</f>
        <v>402.94638851614303</v>
      </c>
      <c r="K100" s="2">
        <f>TREND(Calibration!$A$2:$A$4,Calibration!$C$2:$C$4,E100)</f>
        <v>596.38245287521136</v>
      </c>
      <c r="L100" s="2">
        <f>TREND(Calibration!$A$2:$A$4,Calibration!$D$2:$D$4,G100)</f>
        <v>559.6007156942261</v>
      </c>
    </row>
    <row r="101" spans="1:12" x14ac:dyDescent="0.25">
      <c r="A101">
        <v>492068</v>
      </c>
      <c r="B101">
        <v>14.40699959</v>
      </c>
      <c r="C101">
        <v>0.63020003000000002</v>
      </c>
      <c r="D101">
        <v>9.9000003020963209E+37</v>
      </c>
      <c r="E101">
        <v>1.5428999699999999</v>
      </c>
      <c r="F101">
        <v>153.95799255</v>
      </c>
      <c r="G101">
        <v>1.4596999900000001</v>
      </c>
      <c r="H101">
        <v>9.9000003020963209E+37</v>
      </c>
      <c r="J101" s="2">
        <f>TREND(Calibration!$A$2:$A$4,Calibration!$B$2:$B$4,C101)</f>
        <v>403.25308619701838</v>
      </c>
      <c r="K101" s="2">
        <f>TREND(Calibration!$A$2:$A$4,Calibration!$C$2:$C$4,E101)</f>
        <v>604.47415531837373</v>
      </c>
      <c r="L101" s="2">
        <f>TREND(Calibration!$A$2:$A$4,Calibration!$D$2:$D$4,G101)</f>
        <v>560.7137485169369</v>
      </c>
    </row>
    <row r="102" spans="1:12" x14ac:dyDescent="0.25">
      <c r="A102">
        <v>497067</v>
      </c>
      <c r="B102">
        <v>14.458999629999999</v>
      </c>
      <c r="C102">
        <v>0.63620001000000004</v>
      </c>
      <c r="D102">
        <v>506.59100341999999</v>
      </c>
      <c r="E102">
        <v>1.3960000299999999</v>
      </c>
      <c r="F102">
        <v>9.9000003020963209E+37</v>
      </c>
      <c r="G102">
        <v>1.4613000199999999</v>
      </c>
      <c r="H102">
        <v>1067.9890136700001</v>
      </c>
      <c r="J102" s="2">
        <f>TREND(Calibration!$A$2:$A$4,Calibration!$B$2:$B$4,C102)</f>
        <v>406.93329889110737</v>
      </c>
      <c r="K102" s="2">
        <f>TREND(Calibration!$A$2:$A$4,Calibration!$C$2:$C$4,E102)</f>
        <v>545.04056571486376</v>
      </c>
      <c r="L102" s="2">
        <f>TREND(Calibration!$A$2:$A$4,Calibration!$D$2:$D$4,G102)</f>
        <v>561.37334321884907</v>
      </c>
    </row>
    <row r="103" spans="1:12" x14ac:dyDescent="0.25">
      <c r="A103">
        <v>502067</v>
      </c>
      <c r="B103">
        <v>14.46199989</v>
      </c>
      <c r="C103">
        <v>0.63889998000000003</v>
      </c>
      <c r="D103">
        <v>1110.9350585899999</v>
      </c>
      <c r="E103">
        <v>2.2509000299999999</v>
      </c>
      <c r="F103">
        <v>9.9000003020963209E+37</v>
      </c>
      <c r="G103">
        <v>1.4592000199999999</v>
      </c>
      <c r="H103">
        <v>9.9000003020963209E+37</v>
      </c>
      <c r="J103" s="2">
        <f>TREND(Calibration!$A$2:$A$4,Calibration!$B$2:$B$4,C103)</f>
        <v>408.58938172265999</v>
      </c>
      <c r="K103" s="2">
        <f>TREND(Calibration!$A$2:$A$4,Calibration!$C$2:$C$4,E103)</f>
        <v>890.92073252800662</v>
      </c>
      <c r="L103" s="2">
        <f>TREND(Calibration!$A$2:$A$4,Calibration!$D$2:$D$4,G103)</f>
        <v>560.50764140449826</v>
      </c>
    </row>
    <row r="104" spans="1:12" x14ac:dyDescent="0.25">
      <c r="A104">
        <v>507068</v>
      </c>
      <c r="B104">
        <v>14.472000120000001</v>
      </c>
      <c r="C104">
        <v>0.63669997</v>
      </c>
      <c r="D104">
        <v>1256.8170166</v>
      </c>
      <c r="E104">
        <v>1.6914000499999999</v>
      </c>
      <c r="F104">
        <v>9.9000003020963209E+37</v>
      </c>
      <c r="G104">
        <v>1.4576</v>
      </c>
      <c r="H104">
        <v>9.9000003020963209E+37</v>
      </c>
      <c r="J104" s="2">
        <f>TREND(Calibration!$A$2:$A$4,Calibration!$B$2:$B$4,C104)</f>
        <v>407.23995976973305</v>
      </c>
      <c r="K104" s="2">
        <f>TREND(Calibration!$A$2:$A$4,Calibration!$C$2:$C$4,E104)</f>
        <v>664.5551384066473</v>
      </c>
      <c r="L104" s="2">
        <f>TREND(Calibration!$A$2:$A$4,Calibration!$D$2:$D$4,G104)</f>
        <v>559.84805082497576</v>
      </c>
    </row>
    <row r="105" spans="1:12" x14ac:dyDescent="0.25">
      <c r="A105">
        <v>512067</v>
      </c>
      <c r="B105">
        <v>14.46500015</v>
      </c>
      <c r="C105">
        <v>0.64590000999999997</v>
      </c>
      <c r="D105">
        <v>1118.2779541</v>
      </c>
      <c r="E105">
        <v>1.2788000100000001</v>
      </c>
      <c r="F105">
        <v>1342.18200684</v>
      </c>
      <c r="G105">
        <v>1.4586000400000001</v>
      </c>
      <c r="H105">
        <v>9.9000003020963209E+37</v>
      </c>
      <c r="J105" s="2">
        <f>TREND(Calibration!$A$2:$A$4,Calibration!$B$2:$B$4,C105)</f>
        <v>412.88299591220789</v>
      </c>
      <c r="K105" s="2">
        <f>TREND(Calibration!$A$2:$A$4,Calibration!$C$2:$C$4,E105)</f>
        <v>497.62313388879795</v>
      </c>
      <c r="L105" s="2">
        <f>TREND(Calibration!$A$2:$A$4,Calibration!$D$2:$D$4,G105)</f>
        <v>560.26030627374871</v>
      </c>
    </row>
    <row r="106" spans="1:12" x14ac:dyDescent="0.25">
      <c r="A106">
        <v>517067</v>
      </c>
      <c r="B106">
        <v>14.40999985</v>
      </c>
      <c r="C106">
        <v>0.64259999999999995</v>
      </c>
      <c r="D106">
        <v>1062.68200684</v>
      </c>
      <c r="E106">
        <v>1.25020003</v>
      </c>
      <c r="F106">
        <v>9.9000003020963209E+37</v>
      </c>
      <c r="G106">
        <v>1.46570003</v>
      </c>
      <c r="H106">
        <v>1289.7039794899999</v>
      </c>
      <c r="J106" s="2">
        <f>TREND(Calibration!$A$2:$A$4,Calibration!$B$2:$B$4,C106)</f>
        <v>410.85886604967158</v>
      </c>
      <c r="K106" s="2">
        <f>TREND(Calibration!$A$2:$A$4,Calibration!$C$2:$C$4,E106)</f>
        <v>486.05199591564019</v>
      </c>
      <c r="L106" s="2">
        <f>TREND(Calibration!$A$2:$A$4,Calibration!$D$2:$D$4,G106)</f>
        <v>563.18719876178318</v>
      </c>
    </row>
    <row r="107" spans="1:12" x14ac:dyDescent="0.25">
      <c r="A107">
        <v>522078</v>
      </c>
      <c r="B107">
        <v>14.315999980000001</v>
      </c>
      <c r="C107">
        <v>0.64050001000000001</v>
      </c>
      <c r="D107">
        <v>9.9000003020963209E+37</v>
      </c>
      <c r="E107">
        <v>1.20480001</v>
      </c>
      <c r="F107">
        <v>707.53198241999996</v>
      </c>
      <c r="G107">
        <v>1.45700002</v>
      </c>
      <c r="H107">
        <v>9.9000003020963209E+37</v>
      </c>
      <c r="J107" s="2">
        <f>TREND(Calibration!$A$2:$A$4,Calibration!$B$2:$B$4,C107)</f>
        <v>409.57079344685292</v>
      </c>
      <c r="K107" s="2">
        <f>TREND(Calibration!$A$2:$A$4,Calibration!$C$2:$C$4,E107)</f>
        <v>467.68380490976813</v>
      </c>
      <c r="L107" s="2">
        <f>TREND(Calibration!$A$2:$A$4,Calibration!$D$2:$D$4,G107)</f>
        <v>559.6007156942261</v>
      </c>
    </row>
    <row r="108" spans="1:12" x14ac:dyDescent="0.25">
      <c r="A108">
        <v>527068</v>
      </c>
      <c r="B108">
        <v>14.2670002</v>
      </c>
      <c r="C108">
        <v>0.63940001000000002</v>
      </c>
      <c r="D108">
        <v>912.24798583999996</v>
      </c>
      <c r="E108">
        <v>1.2247999899999999</v>
      </c>
      <c r="F108">
        <v>822.71899413999995</v>
      </c>
      <c r="G108">
        <v>1.4592000199999999</v>
      </c>
      <c r="H108">
        <v>9.9000003020963209E+37</v>
      </c>
      <c r="J108" s="2">
        <f>TREND(Calibration!$A$2:$A$4,Calibration!$B$2:$B$4,C108)</f>
        <v>408.89608553724361</v>
      </c>
      <c r="K108" s="2">
        <f>TREND(Calibration!$A$2:$A$4,Calibration!$C$2:$C$4,E108)</f>
        <v>475.7755073529305</v>
      </c>
      <c r="L108" s="2">
        <f>TREND(Calibration!$A$2:$A$4,Calibration!$D$2:$D$4,G108)</f>
        <v>560.50764140449826</v>
      </c>
    </row>
    <row r="109" spans="1:12" x14ac:dyDescent="0.25">
      <c r="A109">
        <v>532068</v>
      </c>
      <c r="B109">
        <v>14.204999920000001</v>
      </c>
      <c r="C109">
        <v>0.64370000000000005</v>
      </c>
      <c r="D109">
        <v>290.62799072000001</v>
      </c>
      <c r="E109">
        <v>2.0041000800000002</v>
      </c>
      <c r="F109">
        <v>9.9000003020963209E+37</v>
      </c>
      <c r="G109">
        <v>1.45700002</v>
      </c>
      <c r="H109">
        <v>1175.4119873</v>
      </c>
      <c r="J109" s="2">
        <f>TREND(Calibration!$A$2:$A$4,Calibration!$B$2:$B$4,C109)</f>
        <v>411.53357395928094</v>
      </c>
      <c r="K109" s="2">
        <f>TREND(Calibration!$A$2:$A$4,Calibration!$C$2:$C$4,E109)</f>
        <v>791.06904475695126</v>
      </c>
      <c r="L109" s="2">
        <f>TREND(Calibration!$A$2:$A$4,Calibration!$D$2:$D$4,G109)</f>
        <v>559.6007156942261</v>
      </c>
    </row>
    <row r="110" spans="1:12" x14ac:dyDescent="0.25">
      <c r="A110">
        <v>537068</v>
      </c>
      <c r="B110">
        <v>14.147000309999999</v>
      </c>
      <c r="C110">
        <v>0.63889998000000003</v>
      </c>
      <c r="D110">
        <v>1116.7540283200001</v>
      </c>
      <c r="E110">
        <v>1.8566999399999999</v>
      </c>
      <c r="F110">
        <v>9.9000003020963209E+37</v>
      </c>
      <c r="G110">
        <v>1.45700002</v>
      </c>
      <c r="H110">
        <v>9.9000003020963209E+37</v>
      </c>
      <c r="J110" s="2">
        <f>TREND(Calibration!$A$2:$A$4,Calibration!$B$2:$B$4,C110)</f>
        <v>408.58938172265999</v>
      </c>
      <c r="K110" s="2">
        <f>TREND(Calibration!$A$2:$A$4,Calibration!$C$2:$C$4,E110)</f>
        <v>731.43308147296398</v>
      </c>
      <c r="L110" s="2">
        <f>TREND(Calibration!$A$2:$A$4,Calibration!$D$2:$D$4,G110)</f>
        <v>559.6007156942261</v>
      </c>
    </row>
    <row r="111" spans="1:12" x14ac:dyDescent="0.25">
      <c r="A111">
        <v>542078</v>
      </c>
      <c r="B111">
        <v>14.05000019</v>
      </c>
      <c r="C111">
        <v>0.64160001</v>
      </c>
      <c r="D111">
        <v>9.9000003020963209E+37</v>
      </c>
      <c r="E111">
        <v>1.3057999600000001</v>
      </c>
      <c r="F111">
        <v>708.79699706999997</v>
      </c>
      <c r="G111">
        <v>1.4602999699999999</v>
      </c>
      <c r="H111">
        <v>9.9000003020963209E+37</v>
      </c>
      <c r="J111" s="2">
        <f>TREND(Calibration!$A$2:$A$4,Calibration!$B$2:$B$4,C111)</f>
        <v>410.24550135646228</v>
      </c>
      <c r="K111" s="2">
        <f>TREND(Calibration!$A$2:$A$4,Calibration!$C$2:$C$4,E111)</f>
        <v>508.54692288160004</v>
      </c>
      <c r="L111" s="2">
        <f>TREND(Calibration!$A$2:$A$4,Calibration!$D$2:$D$4,G111)</f>
        <v>560.96108364768645</v>
      </c>
    </row>
    <row r="112" spans="1:12" x14ac:dyDescent="0.25">
      <c r="A112">
        <v>547068</v>
      </c>
      <c r="B112">
        <v>14.09200001</v>
      </c>
      <c r="C112">
        <v>0.64209998000000001</v>
      </c>
      <c r="D112">
        <v>443.09899902000001</v>
      </c>
      <c r="E112">
        <v>1.3895000200000001</v>
      </c>
      <c r="F112">
        <v>9.9000003020963209E+37</v>
      </c>
      <c r="G112">
        <v>1.46080005</v>
      </c>
      <c r="H112">
        <v>969.96099853999999</v>
      </c>
      <c r="J112" s="2">
        <f>TREND(Calibration!$A$2:$A$4,Calibration!$B$2:$B$4,C112)</f>
        <v>410.55216836879629</v>
      </c>
      <c r="K112" s="2">
        <f>TREND(Calibration!$A$2:$A$4,Calibration!$C$2:$C$4,E112)</f>
        <v>542.41075574517481</v>
      </c>
      <c r="L112" s="2">
        <f>TREND(Calibration!$A$2:$A$4,Calibration!$D$2:$D$4,G112)</f>
        <v>561.16723610641054</v>
      </c>
    </row>
    <row r="113" spans="1:12" x14ac:dyDescent="0.25">
      <c r="A113">
        <v>552067</v>
      </c>
      <c r="B113">
        <v>14.13700008</v>
      </c>
      <c r="C113">
        <v>0.64050001000000001</v>
      </c>
      <c r="D113">
        <v>-25.611000059999999</v>
      </c>
      <c r="E113">
        <v>1.2702000099999999</v>
      </c>
      <c r="F113">
        <v>9.9000003020963209E+37</v>
      </c>
      <c r="G113">
        <v>1.4613000199999999</v>
      </c>
      <c r="H113">
        <v>9.9000003020963209E+37</v>
      </c>
      <c r="J113" s="2">
        <f>TREND(Calibration!$A$2:$A$4,Calibration!$B$2:$B$4,C113)</f>
        <v>409.57079344685292</v>
      </c>
      <c r="K113" s="2">
        <f>TREND(Calibration!$A$2:$A$4,Calibration!$C$2:$C$4,E113)</f>
        <v>494.14369835880257</v>
      </c>
      <c r="L113" s="2">
        <f>TREND(Calibration!$A$2:$A$4,Calibration!$D$2:$D$4,G113)</f>
        <v>561.37334321884907</v>
      </c>
    </row>
    <row r="114" spans="1:12" x14ac:dyDescent="0.25">
      <c r="A114">
        <v>557068</v>
      </c>
      <c r="B114">
        <v>14.13700008</v>
      </c>
      <c r="C114">
        <v>0.63400000000000001</v>
      </c>
      <c r="D114">
        <v>1234.23596191</v>
      </c>
      <c r="E114">
        <v>1.5709999800000001</v>
      </c>
      <c r="F114">
        <v>9.9000003020963209E+37</v>
      </c>
      <c r="G114">
        <v>1.4592000199999999</v>
      </c>
      <c r="H114">
        <v>9.9000003020963209E+37</v>
      </c>
      <c r="J114" s="2">
        <f>TREND(Calibration!$A$2:$A$4,Calibration!$B$2:$B$4,C114)</f>
        <v>405.58387693818037</v>
      </c>
      <c r="K114" s="2">
        <f>TREND(Calibration!$A$2:$A$4,Calibration!$C$2:$C$4,E114)</f>
        <v>615.8430126657255</v>
      </c>
      <c r="L114" s="2">
        <f>TREND(Calibration!$A$2:$A$4,Calibration!$D$2:$D$4,G114)</f>
        <v>560.50764140449826</v>
      </c>
    </row>
    <row r="115" spans="1:12" x14ac:dyDescent="0.25">
      <c r="A115">
        <v>562068</v>
      </c>
      <c r="B115">
        <v>14.11100006</v>
      </c>
      <c r="C115">
        <v>0.63349997999999996</v>
      </c>
      <c r="D115">
        <v>9.9000003020963209E+37</v>
      </c>
      <c r="E115">
        <v>1.2783000499999999</v>
      </c>
      <c r="F115">
        <v>9.9000003020963209E+37</v>
      </c>
      <c r="G115">
        <v>1.4558999500000001</v>
      </c>
      <c r="H115">
        <v>9.9000003020963209E+37</v>
      </c>
      <c r="J115" s="2">
        <f>TREND(Calibration!$A$2:$A$4,Calibration!$B$2:$B$4,C115)</f>
        <v>405.27717925730502</v>
      </c>
      <c r="K115" s="2">
        <f>TREND(Calibration!$A$2:$A$4,Calibration!$C$2:$C$4,E115)</f>
        <v>497.42085730884719</v>
      </c>
      <c r="L115" s="2">
        <f>TREND(Calibration!$A$2:$A$4,Calibration!$D$2:$D$4,G115)</f>
        <v>559.1472239823629</v>
      </c>
    </row>
    <row r="116" spans="1:12" x14ac:dyDescent="0.25">
      <c r="A116">
        <v>567068</v>
      </c>
      <c r="B116">
        <v>14.06299973</v>
      </c>
      <c r="C116">
        <v>0.63669997</v>
      </c>
      <c r="D116">
        <v>9.9000003020963209E+37</v>
      </c>
      <c r="E116">
        <v>1.2961000199999999</v>
      </c>
      <c r="F116">
        <v>9.9000003020963209E+37</v>
      </c>
      <c r="G116">
        <v>1.4576</v>
      </c>
      <c r="H116">
        <v>9.9000003020963209E+37</v>
      </c>
      <c r="J116" s="2">
        <f>TREND(Calibration!$A$2:$A$4,Calibration!$B$2:$B$4,C116)</f>
        <v>407.23995976973305</v>
      </c>
      <c r="K116" s="2">
        <f>TREND(Calibration!$A$2:$A$4,Calibration!$C$2:$C$4,E116)</f>
        <v>504.62246754731825</v>
      </c>
      <c r="L116" s="2">
        <f>TREND(Calibration!$A$2:$A$4,Calibration!$D$2:$D$4,G116)</f>
        <v>559.84805082497576</v>
      </c>
    </row>
    <row r="117" spans="1:12" x14ac:dyDescent="0.25">
      <c r="A117">
        <v>572068</v>
      </c>
      <c r="B117">
        <v>13.96199989</v>
      </c>
      <c r="C117">
        <v>0.63779998000000004</v>
      </c>
      <c r="D117">
        <v>1272.1169433600001</v>
      </c>
      <c r="E117">
        <v>1.2663999800000001</v>
      </c>
      <c r="F117">
        <v>1361.9210205100001</v>
      </c>
      <c r="G117">
        <v>1.45809996</v>
      </c>
      <c r="H117">
        <v>9.9000003020963209E+37</v>
      </c>
      <c r="J117" s="2">
        <f>TREND(Calibration!$A$2:$A$4,Calibration!$B$2:$B$4,C117)</f>
        <v>407.91467381305068</v>
      </c>
      <c r="K117" s="2">
        <f>TREND(Calibration!$A$2:$A$4,Calibration!$C$2:$C$4,E117)</f>
        <v>492.60626121961093</v>
      </c>
      <c r="L117" s="2">
        <f>TREND(Calibration!$A$2:$A$4,Calibration!$D$2:$D$4,G117)</f>
        <v>560.05415381502462</v>
      </c>
    </row>
    <row r="118" spans="1:12" x14ac:dyDescent="0.25">
      <c r="A118">
        <v>577068</v>
      </c>
      <c r="B118">
        <v>13.90400028</v>
      </c>
      <c r="C118">
        <v>0.63669997</v>
      </c>
      <c r="D118">
        <v>1158.7580566399999</v>
      </c>
      <c r="E118">
        <v>1.2394000300000001</v>
      </c>
      <c r="F118">
        <v>9.9000003020963209E+37</v>
      </c>
      <c r="G118">
        <v>1.4531999799999999</v>
      </c>
      <c r="H118">
        <v>1256.8580322299999</v>
      </c>
      <c r="J118" s="2">
        <f>TREND(Calibration!$A$2:$A$4,Calibration!$B$2:$B$4,C118)</f>
        <v>407.23995976973305</v>
      </c>
      <c r="K118" s="2">
        <f>TREND(Calibration!$A$2:$A$4,Calibration!$C$2:$C$4,E118)</f>
        <v>481.68247222680884</v>
      </c>
      <c r="L118" s="2">
        <f>TREND(Calibration!$A$2:$A$4,Calibration!$D$2:$D$4,G118)</f>
        <v>558.0341911596521</v>
      </c>
    </row>
    <row r="119" spans="1:12" x14ac:dyDescent="0.25">
      <c r="A119">
        <v>582067</v>
      </c>
      <c r="B119">
        <v>13.86200047</v>
      </c>
      <c r="C119">
        <v>0.63669997</v>
      </c>
      <c r="D119">
        <v>1058.1149902300001</v>
      </c>
      <c r="E119">
        <v>1.2394000300000001</v>
      </c>
      <c r="F119">
        <v>9.9000003020963209E+37</v>
      </c>
      <c r="G119">
        <v>1.45220006</v>
      </c>
      <c r="H119">
        <v>9.9000003020963209E+37</v>
      </c>
      <c r="J119" s="2">
        <f>TREND(Calibration!$A$2:$A$4,Calibration!$B$2:$B$4,C119)</f>
        <v>407.23995976973305</v>
      </c>
      <c r="K119" s="2">
        <f>TREND(Calibration!$A$2:$A$4,Calibration!$C$2:$C$4,E119)</f>
        <v>481.68247222680884</v>
      </c>
      <c r="L119" s="2">
        <f>TREND(Calibration!$A$2:$A$4,Calibration!$D$2:$D$4,G119)</f>
        <v>557.62198517955414</v>
      </c>
    </row>
    <row r="120" spans="1:12" x14ac:dyDescent="0.25">
      <c r="A120">
        <v>587070</v>
      </c>
      <c r="B120">
        <v>13.81299973</v>
      </c>
      <c r="C120">
        <v>0.63889998000000003</v>
      </c>
      <c r="D120">
        <v>9.9000003020963209E+37</v>
      </c>
      <c r="E120">
        <v>1.26419997</v>
      </c>
      <c r="F120">
        <v>1205.1049804700001</v>
      </c>
      <c r="G120">
        <v>1.4549000299999999</v>
      </c>
      <c r="H120">
        <v>9.9000003020963209E+37</v>
      </c>
      <c r="J120" s="2">
        <f>TREND(Calibration!$A$2:$A$4,Calibration!$B$2:$B$4,C120)</f>
        <v>408.58938172265999</v>
      </c>
      <c r="K120" s="2">
        <f>TREND(Calibration!$A$2:$A$4,Calibration!$C$2:$C$4,E120)</f>
        <v>491.71616901491961</v>
      </c>
      <c r="L120" s="2">
        <f>TREND(Calibration!$A$2:$A$4,Calibration!$D$2:$D$4,G120)</f>
        <v>558.73501800226495</v>
      </c>
    </row>
    <row r="121" spans="1:12" x14ac:dyDescent="0.25">
      <c r="A121">
        <v>592069</v>
      </c>
      <c r="B121">
        <v>13.86100006</v>
      </c>
      <c r="C121">
        <v>0.63620001000000004</v>
      </c>
      <c r="D121">
        <v>782.53198241999996</v>
      </c>
      <c r="E121">
        <v>1.2506999999999999</v>
      </c>
      <c r="F121">
        <v>1133.1159668</v>
      </c>
      <c r="G121">
        <v>1.45270002</v>
      </c>
      <c r="H121">
        <v>1265.9959716799999</v>
      </c>
      <c r="J121" s="2">
        <f>TREND(Calibration!$A$2:$A$4,Calibration!$B$2:$B$4,C121)</f>
        <v>406.93329889110737</v>
      </c>
      <c r="K121" s="2">
        <f>TREND(Calibration!$A$2:$A$4,Calibration!$C$2:$C$4,E121)</f>
        <v>486.25427654144619</v>
      </c>
      <c r="L121" s="2">
        <f>TREND(Calibration!$A$2:$A$4,Calibration!$D$2:$D$4,G121)</f>
        <v>557.82808816960312</v>
      </c>
    </row>
    <row r="122" spans="1:12" x14ac:dyDescent="0.25">
      <c r="A122">
        <v>597069</v>
      </c>
      <c r="B122">
        <v>13.90400028</v>
      </c>
      <c r="C122">
        <v>0.63669997</v>
      </c>
      <c r="D122">
        <v>586.69598388999998</v>
      </c>
      <c r="E122">
        <v>1.25940001</v>
      </c>
      <c r="F122">
        <v>9.9000003020963209E+37</v>
      </c>
      <c r="G122">
        <v>1.4510999899999999</v>
      </c>
      <c r="H122">
        <v>9.9000003020963209E+37</v>
      </c>
      <c r="J122" s="2">
        <f>TREND(Calibration!$A$2:$A$4,Calibration!$B$2:$B$4,C122)</f>
        <v>407.23995976973305</v>
      </c>
      <c r="K122" s="2">
        <f>TREND(Calibration!$A$2:$A$4,Calibration!$C$2:$C$4,E122)</f>
        <v>489.77417466997122</v>
      </c>
      <c r="L122" s="2">
        <f>TREND(Calibration!$A$2:$A$4,Calibration!$D$2:$D$4,G122)</f>
        <v>557.16849346769084</v>
      </c>
    </row>
    <row r="123" spans="1:12" x14ac:dyDescent="0.25">
      <c r="A123">
        <v>602069</v>
      </c>
      <c r="B123">
        <v>13.93599987</v>
      </c>
      <c r="C123">
        <v>0.64209998000000001</v>
      </c>
      <c r="D123">
        <v>1171.9279785199999</v>
      </c>
      <c r="E123">
        <v>1.48459995</v>
      </c>
      <c r="F123">
        <v>9.9000003020963209E+37</v>
      </c>
      <c r="G123">
        <v>1.4510999899999999</v>
      </c>
      <c r="H123">
        <v>9.9000003020963209E+37</v>
      </c>
      <c r="J123" s="2">
        <f>TREND(Calibration!$A$2:$A$4,Calibration!$B$2:$B$4,C123)</f>
        <v>410.55216836879629</v>
      </c>
      <c r="K123" s="2">
        <f>TREND(Calibration!$A$2:$A$4,Calibration!$C$2:$C$4,E123)</f>
        <v>580.88681101750865</v>
      </c>
      <c r="L123" s="2">
        <f>TREND(Calibration!$A$2:$A$4,Calibration!$D$2:$D$4,G123)</f>
        <v>557.16849346769084</v>
      </c>
    </row>
    <row r="124" spans="1:12" x14ac:dyDescent="0.25">
      <c r="A124">
        <v>607070</v>
      </c>
      <c r="B124">
        <v>13.946000099999999</v>
      </c>
      <c r="C124">
        <v>0.63889998000000003</v>
      </c>
      <c r="D124">
        <v>9.9000003020963209E+37</v>
      </c>
      <c r="E124">
        <v>1.3446999799999999</v>
      </c>
      <c r="F124">
        <v>1083.9029541</v>
      </c>
      <c r="G124">
        <v>1.4531999799999999</v>
      </c>
      <c r="H124">
        <v>9.9000003020963209E+37</v>
      </c>
      <c r="J124" s="2">
        <f>TREND(Calibration!$A$2:$A$4,Calibration!$B$2:$B$4,C124)</f>
        <v>408.58938172265999</v>
      </c>
      <c r="K124" s="2">
        <f>TREND(Calibration!$A$2:$A$4,Calibration!$C$2:$C$4,E124)</f>
        <v>524.28530796363839</v>
      </c>
      <c r="L124" s="2">
        <f>TREND(Calibration!$A$2:$A$4,Calibration!$D$2:$D$4,G124)</f>
        <v>558.0341911596521</v>
      </c>
    </row>
    <row r="125" spans="1:12" x14ac:dyDescent="0.25">
      <c r="A125">
        <v>612069</v>
      </c>
      <c r="B125">
        <v>13.99800014</v>
      </c>
      <c r="C125">
        <v>0.64209998000000001</v>
      </c>
      <c r="D125">
        <v>9.9000003020963209E+37</v>
      </c>
      <c r="E125">
        <v>1.29390001</v>
      </c>
      <c r="F125">
        <v>810.75500488</v>
      </c>
      <c r="G125">
        <v>1.4543000500000001</v>
      </c>
      <c r="H125">
        <v>9.9000003020963209E+37</v>
      </c>
      <c r="J125" s="2">
        <f>TREND(Calibration!$A$2:$A$4,Calibration!$B$2:$B$4,C125)</f>
        <v>410.55216836879629</v>
      </c>
      <c r="K125" s="2">
        <f>TREND(Calibration!$A$2:$A$4,Calibration!$C$2:$C$4,E125)</f>
        <v>503.73237534262694</v>
      </c>
      <c r="L125" s="2">
        <f>TREND(Calibration!$A$2:$A$4,Calibration!$D$2:$D$4,G125)</f>
        <v>558.4876828715154</v>
      </c>
    </row>
    <row r="126" spans="1:12" x14ac:dyDescent="0.25">
      <c r="A126">
        <v>617070</v>
      </c>
      <c r="B126">
        <v>13.98799992</v>
      </c>
      <c r="C126">
        <v>0.63559997000000001</v>
      </c>
      <c r="D126">
        <v>9.9000003020963209E+37</v>
      </c>
      <c r="E126">
        <v>1.4818999799999999</v>
      </c>
      <c r="F126">
        <v>712.49902343999997</v>
      </c>
      <c r="G126">
        <v>1.4500000500000001</v>
      </c>
      <c r="H126">
        <v>9.9000003020963209E+37</v>
      </c>
      <c r="J126" s="2">
        <f>TREND(Calibration!$A$2:$A$4,Calibration!$B$2:$B$4,C126)</f>
        <v>406.56525186012368</v>
      </c>
      <c r="K126" s="2">
        <f>TREND(Calibration!$A$2:$A$4,Calibration!$C$2:$C$4,E126)</f>
        <v>579.79444223286657</v>
      </c>
      <c r="L126" s="2">
        <f>TREND(Calibration!$A$2:$A$4,Calibration!$D$2:$D$4,G126)</f>
        <v>556.71505534689243</v>
      </c>
    </row>
    <row r="127" spans="1:12" x14ac:dyDescent="0.25">
      <c r="A127">
        <v>622068</v>
      </c>
      <c r="B127">
        <v>13.95600033</v>
      </c>
      <c r="C127">
        <v>0.63779998000000004</v>
      </c>
      <c r="D127">
        <v>9.9000003020963209E+37</v>
      </c>
      <c r="E127">
        <v>1.4586000400000001</v>
      </c>
      <c r="F127">
        <v>792.86798095999995</v>
      </c>
      <c r="G127">
        <v>1.4505000100000001</v>
      </c>
      <c r="H127">
        <v>9.9000003020963209E+37</v>
      </c>
      <c r="J127" s="2">
        <f>TREND(Calibration!$A$2:$A$4,Calibration!$B$2:$B$4,C127)</f>
        <v>407.91467381305068</v>
      </c>
      <c r="K127" s="2">
        <f>TREND(Calibration!$A$2:$A$4,Calibration!$C$2:$C$4,E127)</f>
        <v>570.36762373487136</v>
      </c>
      <c r="L127" s="2">
        <f>TREND(Calibration!$A$2:$A$4,Calibration!$D$2:$D$4,G127)</f>
        <v>556.92115833694129</v>
      </c>
    </row>
    <row r="128" spans="1:12" x14ac:dyDescent="0.25">
      <c r="A128">
        <v>627069</v>
      </c>
      <c r="B128">
        <v>13.93599987</v>
      </c>
      <c r="C128">
        <v>0.64259999999999995</v>
      </c>
      <c r="D128">
        <v>9.9000003020963209E+37</v>
      </c>
      <c r="E128">
        <v>1.8555999999999999</v>
      </c>
      <c r="F128">
        <v>882.72698975000003</v>
      </c>
      <c r="G128">
        <v>1.45270002</v>
      </c>
      <c r="H128">
        <v>9.9000003020963209E+37</v>
      </c>
      <c r="J128" s="2">
        <f>TREND(Calibration!$A$2:$A$4,Calibration!$B$2:$B$4,C128)</f>
        <v>410.85886604967158</v>
      </c>
      <c r="K128" s="2">
        <f>TREND(Calibration!$A$2:$A$4,Calibration!$C$2:$C$4,E128)</f>
        <v>730.98806166867757</v>
      </c>
      <c r="L128" s="2">
        <f>TREND(Calibration!$A$2:$A$4,Calibration!$D$2:$D$4,G128)</f>
        <v>557.82808816960312</v>
      </c>
    </row>
    <row r="129" spans="1:12" x14ac:dyDescent="0.25">
      <c r="A129">
        <v>632100</v>
      </c>
      <c r="B129">
        <v>13.92300034</v>
      </c>
      <c r="C129">
        <v>0.63450002999999999</v>
      </c>
      <c r="D129">
        <v>1212.16699219</v>
      </c>
      <c r="E129">
        <v>1.3052999999999999</v>
      </c>
      <c r="F129">
        <v>621.61602783000001</v>
      </c>
      <c r="G129">
        <v>1.45270002</v>
      </c>
      <c r="H129">
        <v>9.9000003020963209E+37</v>
      </c>
      <c r="J129" s="2">
        <f>TREND(Calibration!$A$2:$A$4,Calibration!$B$2:$B$4,C129)</f>
        <v>405.89058075276398</v>
      </c>
      <c r="K129" s="2">
        <f>TREND(Calibration!$A$2:$A$4,Calibration!$C$2:$C$4,E129)</f>
        <v>508.34464630164928</v>
      </c>
      <c r="L129" s="2">
        <f>TREND(Calibration!$A$2:$A$4,Calibration!$D$2:$D$4,G129)</f>
        <v>557.82808816960312</v>
      </c>
    </row>
    <row r="130" spans="1:12" x14ac:dyDescent="0.25">
      <c r="A130">
        <v>637070</v>
      </c>
      <c r="B130">
        <v>13.89099979</v>
      </c>
      <c r="C130">
        <v>0.63400000000000001</v>
      </c>
      <c r="D130">
        <v>9.9000003020963209E+37</v>
      </c>
      <c r="E130">
        <v>1.49319994</v>
      </c>
      <c r="F130">
        <v>452.66900635000002</v>
      </c>
      <c r="G130">
        <v>1.45379996</v>
      </c>
      <c r="H130">
        <v>9.9000003020963209E+37</v>
      </c>
      <c r="J130" s="2">
        <f>TREND(Calibration!$A$2:$A$4,Calibration!$B$2:$B$4,C130)</f>
        <v>405.58387693818037</v>
      </c>
      <c r="K130" s="2">
        <f>TREND(Calibration!$A$2:$A$4,Calibration!$C$2:$C$4,E130)</f>
        <v>584.3662425016488</v>
      </c>
      <c r="L130" s="2">
        <f>TREND(Calibration!$A$2:$A$4,Calibration!$D$2:$D$4,G130)</f>
        <v>558.28152629040164</v>
      </c>
    </row>
    <row r="131" spans="1:12" x14ac:dyDescent="0.25">
      <c r="A131">
        <v>642070</v>
      </c>
      <c r="B131">
        <v>13.95300007</v>
      </c>
      <c r="C131">
        <v>0.63180000000000003</v>
      </c>
      <c r="D131">
        <v>444.41699218999997</v>
      </c>
      <c r="E131">
        <v>1.29830003</v>
      </c>
      <c r="F131">
        <v>9.9000003020963209E+37</v>
      </c>
      <c r="G131">
        <v>1.45379996</v>
      </c>
      <c r="H131">
        <v>987.28399658000001</v>
      </c>
      <c r="J131" s="2">
        <f>TREND(Calibration!$A$2:$A$4,Calibration!$B$2:$B$4,C131)</f>
        <v>404.23446111896169</v>
      </c>
      <c r="K131" s="2">
        <f>TREND(Calibration!$A$2:$A$4,Calibration!$C$2:$C$4,E131)</f>
        <v>505.51255975200957</v>
      </c>
      <c r="L131" s="2">
        <f>TREND(Calibration!$A$2:$A$4,Calibration!$D$2:$D$4,G131)</f>
        <v>558.28152629040164</v>
      </c>
    </row>
    <row r="132" spans="1:12" x14ac:dyDescent="0.25">
      <c r="A132">
        <v>647069</v>
      </c>
      <c r="B132">
        <v>13.95600033</v>
      </c>
      <c r="C132">
        <v>0.63779998000000004</v>
      </c>
      <c r="D132">
        <v>1012.26000977</v>
      </c>
      <c r="E132">
        <v>1.2464</v>
      </c>
      <c r="F132">
        <v>1152.7889404299999</v>
      </c>
      <c r="G132">
        <v>1.4531999799999999</v>
      </c>
      <c r="H132">
        <v>9.9000003020963209E+37</v>
      </c>
      <c r="J132" s="2">
        <f>TREND(Calibration!$A$2:$A$4,Calibration!$B$2:$B$4,C132)</f>
        <v>407.91467381305068</v>
      </c>
      <c r="K132" s="2">
        <f>TREND(Calibration!$A$2:$A$4,Calibration!$C$2:$C$4,E132)</f>
        <v>484.51455877644855</v>
      </c>
      <c r="L132" s="2">
        <f>TREND(Calibration!$A$2:$A$4,Calibration!$D$2:$D$4,G132)</f>
        <v>558.0341911596521</v>
      </c>
    </row>
    <row r="133" spans="1:12" x14ac:dyDescent="0.25">
      <c r="A133">
        <v>652070</v>
      </c>
      <c r="B133">
        <v>13.98499966</v>
      </c>
      <c r="C133">
        <v>0.63510001000000005</v>
      </c>
      <c r="D133">
        <v>1341.9649658200001</v>
      </c>
      <c r="E133">
        <v>1.2668999400000001</v>
      </c>
      <c r="F133">
        <v>9.9000003020963209E+37</v>
      </c>
      <c r="G133">
        <v>1.45379996</v>
      </c>
      <c r="H133">
        <v>9.9000003020963209E+37</v>
      </c>
      <c r="J133" s="2">
        <f>TREND(Calibration!$A$2:$A$4,Calibration!$B$2:$B$4,C133)</f>
        <v>406.258590981498</v>
      </c>
      <c r="K133" s="2">
        <f>TREND(Calibration!$A$2:$A$4,Calibration!$C$2:$C$4,E133)</f>
        <v>492.80853779956169</v>
      </c>
      <c r="L133" s="2">
        <f>TREND(Calibration!$A$2:$A$4,Calibration!$D$2:$D$4,G133)</f>
        <v>558.28152629040164</v>
      </c>
    </row>
    <row r="134" spans="1:12" x14ac:dyDescent="0.25">
      <c r="A134">
        <v>657070</v>
      </c>
      <c r="B134">
        <v>14.027000429999999</v>
      </c>
      <c r="C134">
        <v>0.63450002999999999</v>
      </c>
      <c r="D134">
        <v>1140.66796875</v>
      </c>
      <c r="E134">
        <v>1.3247</v>
      </c>
      <c r="F134">
        <v>9.9000003020963209E+37</v>
      </c>
      <c r="G134">
        <v>1.4531999799999999</v>
      </c>
      <c r="H134">
        <v>9.9000003020963209E+37</v>
      </c>
      <c r="J134" s="2">
        <f>TREND(Calibration!$A$2:$A$4,Calibration!$B$2:$B$4,C134)</f>
        <v>405.89058075276398</v>
      </c>
      <c r="K134" s="2">
        <f>TREND(Calibration!$A$2:$A$4,Calibration!$C$2:$C$4,E134)</f>
        <v>516.19360552047601</v>
      </c>
      <c r="L134" s="2">
        <f>TREND(Calibration!$A$2:$A$4,Calibration!$D$2:$D$4,G134)</f>
        <v>558.0341911596521</v>
      </c>
    </row>
    <row r="135" spans="1:12" x14ac:dyDescent="0.25">
      <c r="A135">
        <v>662069</v>
      </c>
      <c r="B135">
        <v>14.0170002</v>
      </c>
      <c r="C135">
        <v>0.63349997999999996</v>
      </c>
      <c r="D135">
        <v>1212.95605469</v>
      </c>
      <c r="E135">
        <v>1.31930006</v>
      </c>
      <c r="F135">
        <v>9.9000003020963209E+37</v>
      </c>
      <c r="G135">
        <v>1.45379996</v>
      </c>
      <c r="H135">
        <v>9.9000003020963209E+37</v>
      </c>
      <c r="J135" s="2">
        <f>TREND(Calibration!$A$2:$A$4,Calibration!$B$2:$B$4,C135)</f>
        <v>405.27717925730502</v>
      </c>
      <c r="K135" s="2">
        <f>TREND(Calibration!$A$2:$A$4,Calibration!$C$2:$C$4,E135)</f>
        <v>514.00886795119197</v>
      </c>
      <c r="L135" s="2">
        <f>TREND(Calibration!$A$2:$A$4,Calibration!$D$2:$D$4,G135)</f>
        <v>558.28152629040164</v>
      </c>
    </row>
    <row r="136" spans="1:12" x14ac:dyDescent="0.25">
      <c r="A136">
        <v>667068</v>
      </c>
      <c r="B136">
        <v>14.053000450000001</v>
      </c>
      <c r="C136">
        <v>0.62910001999999998</v>
      </c>
      <c r="D136">
        <v>962.26000977000001</v>
      </c>
      <c r="E136">
        <v>1.3344000600000001</v>
      </c>
      <c r="F136">
        <v>9.9000003020963209E+37</v>
      </c>
      <c r="G136">
        <v>1.45270002</v>
      </c>
      <c r="H136">
        <v>9.9000003020963209E+37</v>
      </c>
      <c r="J136" s="2">
        <f>TREND(Calibration!$A$2:$A$4,Calibration!$B$2:$B$4,C136)</f>
        <v>402.57837215370074</v>
      </c>
      <c r="K136" s="2">
        <f>TREND(Calibration!$A$2:$A$4,Calibration!$C$2:$C$4,E136)</f>
        <v>520.11810940502107</v>
      </c>
      <c r="L136" s="2">
        <f>TREND(Calibration!$A$2:$A$4,Calibration!$D$2:$D$4,G136)</f>
        <v>557.82808816960312</v>
      </c>
    </row>
    <row r="137" spans="1:12" x14ac:dyDescent="0.25">
      <c r="A137">
        <v>672068</v>
      </c>
      <c r="B137">
        <v>14.065999980000001</v>
      </c>
      <c r="C137">
        <v>0.62860000000000005</v>
      </c>
      <c r="D137">
        <v>645.21502685999997</v>
      </c>
      <c r="E137">
        <v>1.3442000199999999</v>
      </c>
      <c r="F137">
        <v>1185.86096191</v>
      </c>
      <c r="G137">
        <v>1.44780004</v>
      </c>
      <c r="H137">
        <v>9.9000003020963209E+37</v>
      </c>
      <c r="J137" s="2">
        <f>TREND(Calibration!$A$2:$A$4,Calibration!$B$2:$B$4,C137)</f>
        <v>402.27167447282545</v>
      </c>
      <c r="K137" s="2">
        <f>TREND(Calibration!$A$2:$A$4,Calibration!$C$2:$C$4,E137)</f>
        <v>524.08303138368763</v>
      </c>
      <c r="L137" s="2">
        <f>TREND(Calibration!$A$2:$A$4,Calibration!$D$2:$D$4,G137)</f>
        <v>555.80812551423048</v>
      </c>
    </row>
    <row r="138" spans="1:12" x14ac:dyDescent="0.25">
      <c r="A138">
        <v>677069</v>
      </c>
      <c r="B138">
        <v>14.088000299999999</v>
      </c>
      <c r="C138">
        <v>0.63239997999999997</v>
      </c>
      <c r="D138">
        <v>625.49200439000003</v>
      </c>
      <c r="E138">
        <v>1.22860003</v>
      </c>
      <c r="F138">
        <v>919.36602783000001</v>
      </c>
      <c r="G138">
        <v>1.4505000100000001</v>
      </c>
      <c r="H138">
        <v>9.9000003020963209E+37</v>
      </c>
      <c r="J138" s="2">
        <f>TREND(Calibration!$A$2:$A$4,Calibration!$B$2:$B$4,C138)</f>
        <v>404.60247134769565</v>
      </c>
      <c r="K138" s="2">
        <f>TREND(Calibration!$A$2:$A$4,Calibration!$C$2:$C$4,E138)</f>
        <v>477.31294853797743</v>
      </c>
      <c r="L138" s="2">
        <f>TREND(Calibration!$A$2:$A$4,Calibration!$D$2:$D$4,G138)</f>
        <v>556.92115833694129</v>
      </c>
    </row>
    <row r="139" spans="1:12" x14ac:dyDescent="0.25">
      <c r="A139">
        <v>682071</v>
      </c>
      <c r="B139">
        <v>14.14000034</v>
      </c>
      <c r="C139">
        <v>0.64259999999999995</v>
      </c>
      <c r="D139">
        <v>332.55801392000001</v>
      </c>
      <c r="E139">
        <v>1.24590003</v>
      </c>
      <c r="F139">
        <v>9.9000003020963209E+37</v>
      </c>
      <c r="G139">
        <v>1.44840002</v>
      </c>
      <c r="H139">
        <v>9.9000003020963209E+37</v>
      </c>
      <c r="J139" s="2">
        <f>TREND(Calibration!$A$2:$A$4,Calibration!$B$2:$B$4,C139)</f>
        <v>410.85886604967158</v>
      </c>
      <c r="K139" s="2">
        <f>TREND(Calibration!$A$2:$A$4,Calibration!$C$2:$C$4,E139)</f>
        <v>484.31227815064256</v>
      </c>
      <c r="L139" s="2">
        <f>TREND(Calibration!$A$2:$A$4,Calibration!$D$2:$D$4,G139)</f>
        <v>556.05546064498014</v>
      </c>
    </row>
    <row r="140" spans="1:12" x14ac:dyDescent="0.25">
      <c r="A140">
        <v>687071</v>
      </c>
      <c r="B140">
        <v>14.11200047</v>
      </c>
      <c r="C140">
        <v>0.64749997999999997</v>
      </c>
      <c r="D140">
        <v>9.9000003020963209E+37</v>
      </c>
      <c r="E140">
        <v>1.22640002</v>
      </c>
      <c r="F140">
        <v>796.32202147999999</v>
      </c>
      <c r="G140">
        <v>1.4472999600000001</v>
      </c>
      <c r="H140">
        <v>9.9000003020963209E+37</v>
      </c>
      <c r="J140" s="2">
        <f>TREND(Calibration!$A$2:$A$4,Calibration!$B$2:$B$4,C140)</f>
        <v>413.8643708341512</v>
      </c>
      <c r="K140" s="2">
        <f>TREND(Calibration!$A$2:$A$4,Calibration!$C$2:$C$4,E140)</f>
        <v>476.42285633328618</v>
      </c>
      <c r="L140" s="2">
        <f>TREND(Calibration!$A$2:$A$4,Calibration!$D$2:$D$4,G140)</f>
        <v>555.60197305550651</v>
      </c>
    </row>
    <row r="141" spans="1:12" x14ac:dyDescent="0.25">
      <c r="A141">
        <v>692072</v>
      </c>
      <c r="B141">
        <v>14.15400028</v>
      </c>
      <c r="C141">
        <v>0.65509998999999997</v>
      </c>
      <c r="D141">
        <v>1069.1030273399999</v>
      </c>
      <c r="E141">
        <v>1.2696000300000001</v>
      </c>
      <c r="F141">
        <v>1001.7329711899999</v>
      </c>
      <c r="G141">
        <v>1.44840002</v>
      </c>
      <c r="H141">
        <v>9.9000003020963209E+37</v>
      </c>
      <c r="J141" s="2">
        <f>TREND(Calibration!$A$2:$A$4,Calibration!$B$2:$B$4,C141)</f>
        <v>418.52599525243312</v>
      </c>
      <c r="K141" s="2">
        <f>TREND(Calibration!$A$2:$A$4,Calibration!$C$2:$C$4,E141)</f>
        <v>493.90095513446693</v>
      </c>
      <c r="L141" s="2">
        <f>TREND(Calibration!$A$2:$A$4,Calibration!$D$2:$D$4,G141)</f>
        <v>556.05546064498014</v>
      </c>
    </row>
    <row r="142" spans="1:12" x14ac:dyDescent="0.25">
      <c r="A142">
        <v>697071</v>
      </c>
      <c r="B142">
        <v>14.23499966</v>
      </c>
      <c r="C142">
        <v>0.65509998999999997</v>
      </c>
      <c r="D142">
        <v>697.39599609000004</v>
      </c>
      <c r="E142">
        <v>1.2632000400000001</v>
      </c>
      <c r="F142">
        <v>1136.2590332</v>
      </c>
      <c r="G142">
        <v>1.4505000100000001</v>
      </c>
      <c r="H142">
        <v>9.9000003020963209E+37</v>
      </c>
      <c r="J142" s="2">
        <f>TREND(Calibration!$A$2:$A$4,Calibration!$B$2:$B$4,C142)</f>
        <v>418.52599525243312</v>
      </c>
      <c r="K142" s="2">
        <f>TREND(Calibration!$A$2:$A$4,Calibration!$C$2:$C$4,E142)</f>
        <v>491.31161180916291</v>
      </c>
      <c r="L142" s="2">
        <f>TREND(Calibration!$A$2:$A$4,Calibration!$D$2:$D$4,G142)</f>
        <v>556.92115833694129</v>
      </c>
    </row>
    <row r="143" spans="1:12" x14ac:dyDescent="0.25">
      <c r="A143">
        <v>702071</v>
      </c>
      <c r="B143">
        <v>14.3579998</v>
      </c>
      <c r="C143">
        <v>0.65069997000000002</v>
      </c>
      <c r="D143">
        <v>853.57000731999995</v>
      </c>
      <c r="E143">
        <v>1.2755999600000001</v>
      </c>
      <c r="F143">
        <v>998.96697998000002</v>
      </c>
      <c r="G143">
        <v>1.44949996</v>
      </c>
      <c r="H143">
        <v>9.9000003020963209E+37</v>
      </c>
      <c r="J143" s="2">
        <f>TREND(Calibration!$A$2:$A$4,Calibration!$B$2:$B$4,C143)</f>
        <v>415.82715134657923</v>
      </c>
      <c r="K143" s="2">
        <f>TREND(Calibration!$A$2:$A$4,Calibration!$C$2:$C$4,E143)</f>
        <v>496.32843997394195</v>
      </c>
      <c r="L143" s="2">
        <f>TREND(Calibration!$A$2:$A$4,Calibration!$D$2:$D$4,G143)</f>
        <v>556.50889876577867</v>
      </c>
    </row>
    <row r="144" spans="1:12" x14ac:dyDescent="0.25">
      <c r="A144">
        <v>707071</v>
      </c>
      <c r="B144">
        <v>14.46199989</v>
      </c>
      <c r="C144">
        <v>0.65609998000000003</v>
      </c>
      <c r="D144">
        <v>376.09298705999998</v>
      </c>
      <c r="E144">
        <v>1.3187999699999999</v>
      </c>
      <c r="F144">
        <v>9.9000003020963209E+37</v>
      </c>
      <c r="G144">
        <v>1.44889998</v>
      </c>
      <c r="H144">
        <v>9.9000003020963209E+37</v>
      </c>
      <c r="J144" s="2">
        <f>TREND(Calibration!$A$2:$A$4,Calibration!$B$2:$B$4,C144)</f>
        <v>419.13935994564247</v>
      </c>
      <c r="K144" s="2">
        <f>TREND(Calibration!$A$2:$A$4,Calibration!$C$2:$C$4,E144)</f>
        <v>513.8065387751227</v>
      </c>
      <c r="L144" s="2">
        <f>TREND(Calibration!$A$2:$A$4,Calibration!$D$2:$D$4,G144)</f>
        <v>556.26156363502912</v>
      </c>
    </row>
    <row r="145" spans="1:12" x14ac:dyDescent="0.25">
      <c r="A145">
        <v>712072</v>
      </c>
      <c r="B145">
        <v>14.58100033</v>
      </c>
      <c r="C145">
        <v>0.64969999</v>
      </c>
      <c r="D145">
        <v>980.54699706999997</v>
      </c>
      <c r="E145">
        <v>1.27610004</v>
      </c>
      <c r="F145">
        <v>9.9000003020963209E+37</v>
      </c>
      <c r="G145">
        <v>1.44780004</v>
      </c>
      <c r="H145">
        <v>9.9000003020963209E+37</v>
      </c>
      <c r="J145" s="2">
        <f>TREND(Calibration!$A$2:$A$4,Calibration!$B$2:$B$4,C145)</f>
        <v>415.21379278707821</v>
      </c>
      <c r="K145" s="2">
        <f>TREND(Calibration!$A$2:$A$4,Calibration!$C$2:$C$4,E145)</f>
        <v>496.53076510415588</v>
      </c>
      <c r="L145" s="2">
        <f>TREND(Calibration!$A$2:$A$4,Calibration!$D$2:$D$4,G145)</f>
        <v>555.80812551423048</v>
      </c>
    </row>
    <row r="146" spans="1:12" x14ac:dyDescent="0.25">
      <c r="A146">
        <v>717071</v>
      </c>
      <c r="B146">
        <v>14.649000170000001</v>
      </c>
      <c r="C146">
        <v>0.65450001000000002</v>
      </c>
      <c r="D146">
        <v>1210.4890136700001</v>
      </c>
      <c r="E146">
        <v>1.23720002</v>
      </c>
      <c r="F146">
        <v>9.9000003020963209E+37</v>
      </c>
      <c r="G146">
        <v>1.44840002</v>
      </c>
      <c r="H146">
        <v>9.9000003020963209E+37</v>
      </c>
      <c r="J146" s="2">
        <f>TREND(Calibration!$A$2:$A$4,Calibration!$B$2:$B$4,C146)</f>
        <v>418.15798502369915</v>
      </c>
      <c r="K146" s="2">
        <f>TREND(Calibration!$A$2:$A$4,Calibration!$C$2:$C$4,E146)</f>
        <v>480.79238002211753</v>
      </c>
      <c r="L146" s="2">
        <f>TREND(Calibration!$A$2:$A$4,Calibration!$D$2:$D$4,G146)</f>
        <v>556.05546064498014</v>
      </c>
    </row>
    <row r="147" spans="1:12" x14ac:dyDescent="0.25">
      <c r="A147">
        <v>722071</v>
      </c>
      <c r="B147">
        <v>14.71800041</v>
      </c>
      <c r="C147">
        <v>0.65020001000000005</v>
      </c>
      <c r="D147">
        <v>626.50701904000005</v>
      </c>
      <c r="E147">
        <v>1.2620999799999999</v>
      </c>
      <c r="F147">
        <v>9.9000003020963209E+37</v>
      </c>
      <c r="G147">
        <v>1.44780004</v>
      </c>
      <c r="H147">
        <v>9.9000003020963209E+37</v>
      </c>
      <c r="J147" s="2">
        <f>TREND(Calibration!$A$2:$A$4,Calibration!$B$2:$B$4,C147)</f>
        <v>415.52049046795355</v>
      </c>
      <c r="K147" s="2">
        <f>TREND(Calibration!$A$2:$A$4,Calibration!$C$2:$C$4,E147)</f>
        <v>490.86654345461324</v>
      </c>
      <c r="L147" s="2">
        <f>TREND(Calibration!$A$2:$A$4,Calibration!$D$2:$D$4,G147)</f>
        <v>555.80812551423048</v>
      </c>
    </row>
    <row r="148" spans="1:12" x14ac:dyDescent="0.25">
      <c r="A148">
        <v>727071</v>
      </c>
      <c r="B148">
        <v>14.77000046</v>
      </c>
      <c r="C148">
        <v>0.65240001999999997</v>
      </c>
      <c r="D148">
        <v>765.08197021000001</v>
      </c>
      <c r="E148">
        <v>1.30799997</v>
      </c>
      <c r="F148">
        <v>9.9000003020963209E+37</v>
      </c>
      <c r="G148">
        <v>1.44840002</v>
      </c>
      <c r="H148">
        <v>9.9000003020963209E+37</v>
      </c>
      <c r="J148" s="2">
        <f>TREND(Calibration!$A$2:$A$4,Calibration!$B$2:$B$4,C148)</f>
        <v>416.86991242088044</v>
      </c>
      <c r="K148" s="2">
        <f>TREND(Calibration!$A$2:$A$4,Calibration!$C$2:$C$4,E148)</f>
        <v>509.43701508629135</v>
      </c>
      <c r="L148" s="2">
        <f>TREND(Calibration!$A$2:$A$4,Calibration!$D$2:$D$4,G148)</f>
        <v>556.05546064498014</v>
      </c>
    </row>
    <row r="149" spans="1:12" x14ac:dyDescent="0.25">
      <c r="A149">
        <v>732069</v>
      </c>
      <c r="B149">
        <v>14.819000239999999</v>
      </c>
      <c r="C149">
        <v>0.65399998000000004</v>
      </c>
      <c r="D149">
        <v>821.24700928000004</v>
      </c>
      <c r="E149">
        <v>1.44239998</v>
      </c>
      <c r="F149">
        <v>9.9000003020963209E+37</v>
      </c>
      <c r="G149">
        <v>1.4500000500000001</v>
      </c>
      <c r="H149">
        <v>9.9000003020963209E+37</v>
      </c>
      <c r="J149" s="2">
        <f>TREND(Calibration!$A$2:$A$4,Calibration!$B$2:$B$4,C149)</f>
        <v>417.85128120911554</v>
      </c>
      <c r="K149" s="2">
        <f>TREND(Calibration!$A$2:$A$4,Calibration!$C$2:$C$4,E149)</f>
        <v>563.81331392649258</v>
      </c>
      <c r="L149" s="2">
        <f>TREND(Calibration!$A$2:$A$4,Calibration!$D$2:$D$4,G149)</f>
        <v>556.71505534689243</v>
      </c>
    </row>
    <row r="150" spans="1:12" x14ac:dyDescent="0.25">
      <c r="A150">
        <v>737069</v>
      </c>
      <c r="B150">
        <v>14.89000034</v>
      </c>
      <c r="C150">
        <v>0.65020001000000005</v>
      </c>
      <c r="D150">
        <v>592.97802734000004</v>
      </c>
      <c r="E150">
        <v>1.27610004</v>
      </c>
      <c r="F150">
        <v>9.9000003020963209E+37</v>
      </c>
      <c r="G150">
        <v>1.4472999600000001</v>
      </c>
      <c r="H150">
        <v>9.9000003020963209E+37</v>
      </c>
      <c r="J150" s="2">
        <f>TREND(Calibration!$A$2:$A$4,Calibration!$B$2:$B$4,C150)</f>
        <v>415.52049046795355</v>
      </c>
      <c r="K150" s="2">
        <f>TREND(Calibration!$A$2:$A$4,Calibration!$C$2:$C$4,E150)</f>
        <v>496.53076510415588</v>
      </c>
      <c r="L150" s="2">
        <f>TREND(Calibration!$A$2:$A$4,Calibration!$D$2:$D$4,G150)</f>
        <v>555.60197305550651</v>
      </c>
    </row>
    <row r="151" spans="1:12" x14ac:dyDescent="0.25">
      <c r="A151">
        <v>742069</v>
      </c>
      <c r="B151">
        <v>14.97099972</v>
      </c>
      <c r="C151">
        <v>0.65399998000000004</v>
      </c>
      <c r="D151">
        <v>481.23699950999998</v>
      </c>
      <c r="E151">
        <v>1.2582999500000001</v>
      </c>
      <c r="F151">
        <v>9.9000003020963209E+37</v>
      </c>
      <c r="G151">
        <v>1.44949996</v>
      </c>
      <c r="H151">
        <v>9.9000003020963209E+37</v>
      </c>
      <c r="J151" s="2">
        <f>TREND(Calibration!$A$2:$A$4,Calibration!$B$2:$B$4,C151)</f>
        <v>417.85128120911554</v>
      </c>
      <c r="K151" s="2">
        <f>TREND(Calibration!$A$2:$A$4,Calibration!$C$2:$C$4,E151)</f>
        <v>489.3291063154216</v>
      </c>
      <c r="L151" s="2">
        <f>TREND(Calibration!$A$2:$A$4,Calibration!$D$2:$D$4,G151)</f>
        <v>556.50889876577867</v>
      </c>
    </row>
    <row r="152" spans="1:12" x14ac:dyDescent="0.25">
      <c r="A152">
        <v>747070</v>
      </c>
      <c r="B152">
        <v>15.06200027</v>
      </c>
      <c r="C152">
        <v>0.64800000000000002</v>
      </c>
      <c r="D152">
        <v>543.62902831999997</v>
      </c>
      <c r="E152">
        <v>1.2615000000000001</v>
      </c>
      <c r="F152">
        <v>9.9000003020963209E+37</v>
      </c>
      <c r="G152">
        <v>1.44840002</v>
      </c>
      <c r="H152">
        <v>9.9000003020963209E+37</v>
      </c>
      <c r="J152" s="2">
        <f>TREND(Calibration!$A$2:$A$4,Calibration!$B$2:$B$4,C152)</f>
        <v>414.17106851502655</v>
      </c>
      <c r="K152" s="2">
        <f>TREND(Calibration!$A$2:$A$4,Calibration!$C$2:$C$4,E152)</f>
        <v>490.62380023027765</v>
      </c>
      <c r="L152" s="2">
        <f>TREND(Calibration!$A$2:$A$4,Calibration!$D$2:$D$4,G152)</f>
        <v>556.05546064498014</v>
      </c>
    </row>
    <row r="153" spans="1:12" x14ac:dyDescent="0.25">
      <c r="A153">
        <v>752070</v>
      </c>
      <c r="B153">
        <v>15.14000034</v>
      </c>
      <c r="C153">
        <v>0.64590000999999997</v>
      </c>
      <c r="D153">
        <v>673.21697998000002</v>
      </c>
      <c r="E153">
        <v>1.26419997</v>
      </c>
      <c r="F153">
        <v>9.9000003020963209E+37</v>
      </c>
      <c r="G153">
        <v>1.44840002</v>
      </c>
      <c r="H153">
        <v>9.9000003020963209E+37</v>
      </c>
      <c r="J153" s="2">
        <f>TREND(Calibration!$A$2:$A$4,Calibration!$B$2:$B$4,C153)</f>
        <v>412.88299591220789</v>
      </c>
      <c r="K153" s="2">
        <f>TREND(Calibration!$A$2:$A$4,Calibration!$C$2:$C$4,E153)</f>
        <v>491.71616901491961</v>
      </c>
      <c r="L153" s="2">
        <f>TREND(Calibration!$A$2:$A$4,Calibration!$D$2:$D$4,G153)</f>
        <v>556.05546064498014</v>
      </c>
    </row>
    <row r="154" spans="1:12" x14ac:dyDescent="0.25">
      <c r="A154">
        <v>757069</v>
      </c>
      <c r="B154">
        <v>15.18500042</v>
      </c>
      <c r="C154">
        <v>0.65069997000000002</v>
      </c>
      <c r="D154">
        <v>758.95300293000003</v>
      </c>
      <c r="E154">
        <v>1.2653000400000001</v>
      </c>
      <c r="F154">
        <v>9.9000003020963209E+37</v>
      </c>
      <c r="G154">
        <v>1.44840002</v>
      </c>
      <c r="H154">
        <v>9.9000003020963209E+37</v>
      </c>
      <c r="J154" s="2">
        <f>TREND(Calibration!$A$2:$A$4,Calibration!$B$2:$B$4,C154)</f>
        <v>415.82715134657923</v>
      </c>
      <c r="K154" s="2">
        <f>TREND(Calibration!$A$2:$A$4,Calibration!$C$2:$C$4,E154)</f>
        <v>492.16124141532453</v>
      </c>
      <c r="L154" s="2">
        <f>TREND(Calibration!$A$2:$A$4,Calibration!$D$2:$D$4,G154)</f>
        <v>556.05546064498014</v>
      </c>
    </row>
    <row r="155" spans="1:12" x14ac:dyDescent="0.25">
      <c r="A155">
        <v>762070</v>
      </c>
      <c r="B155">
        <v>15.28499985</v>
      </c>
      <c r="C155">
        <v>0.65509998999999997</v>
      </c>
      <c r="D155">
        <v>655.67199706999997</v>
      </c>
      <c r="E155">
        <v>1.26479995</v>
      </c>
      <c r="F155">
        <v>9.9000003020963209E+37</v>
      </c>
      <c r="G155">
        <v>1.4505000100000001</v>
      </c>
      <c r="H155">
        <v>9.9000003020963209E+37</v>
      </c>
      <c r="J155" s="2">
        <f>TREND(Calibration!$A$2:$A$4,Calibration!$B$2:$B$4,C155)</f>
        <v>418.52599525243312</v>
      </c>
      <c r="K155" s="2">
        <f>TREND(Calibration!$A$2:$A$4,Calibration!$C$2:$C$4,E155)</f>
        <v>491.95891223925531</v>
      </c>
      <c r="L155" s="2">
        <f>TREND(Calibration!$A$2:$A$4,Calibration!$D$2:$D$4,G155)</f>
        <v>556.92115833694129</v>
      </c>
    </row>
    <row r="156" spans="1:12" x14ac:dyDescent="0.25">
      <c r="A156">
        <v>767071</v>
      </c>
      <c r="B156">
        <v>15.291999819999999</v>
      </c>
      <c r="C156">
        <v>0.66259997999999998</v>
      </c>
      <c r="D156">
        <v>638.98297118999994</v>
      </c>
      <c r="E156">
        <v>1.3014999599999999</v>
      </c>
      <c r="F156">
        <v>9.9000003020963209E+37</v>
      </c>
      <c r="G156">
        <v>1.44949996</v>
      </c>
      <c r="H156">
        <v>1211.0119628899999</v>
      </c>
      <c r="J156" s="2">
        <f>TREND(Calibration!$A$2:$A$4,Calibration!$B$2:$B$4,C156)</f>
        <v>423.12627032060675</v>
      </c>
      <c r="K156" s="2">
        <f>TREND(Calibration!$A$2:$A$4,Calibration!$C$2:$C$4,E156)</f>
        <v>506.80720511660229</v>
      </c>
      <c r="L156" s="2">
        <f>TREND(Calibration!$A$2:$A$4,Calibration!$D$2:$D$4,G156)</f>
        <v>556.50889876577867</v>
      </c>
    </row>
    <row r="157" spans="1:12" x14ac:dyDescent="0.25">
      <c r="A157">
        <v>772071</v>
      </c>
      <c r="B157">
        <v>15.286000250000001</v>
      </c>
      <c r="C157">
        <v>0.65829998000000001</v>
      </c>
      <c r="D157">
        <v>740.94799805000002</v>
      </c>
      <c r="E157">
        <v>1.30739999</v>
      </c>
      <c r="F157">
        <v>9.9000003020963209E+37</v>
      </c>
      <c r="G157">
        <v>1.44780004</v>
      </c>
      <c r="H157">
        <v>9.9000003020963209E+37</v>
      </c>
      <c r="J157" s="2">
        <f>TREND(Calibration!$A$2:$A$4,Calibration!$B$2:$B$4,C157)</f>
        <v>420.48877576486115</v>
      </c>
      <c r="K157" s="2">
        <f>TREND(Calibration!$A$2:$A$4,Calibration!$C$2:$C$4,E157)</f>
        <v>509.19427186195571</v>
      </c>
      <c r="L157" s="2">
        <f>TREND(Calibration!$A$2:$A$4,Calibration!$D$2:$D$4,G157)</f>
        <v>555.80812551423048</v>
      </c>
    </row>
    <row r="158" spans="1:12" x14ac:dyDescent="0.25">
      <c r="A158">
        <v>777071</v>
      </c>
      <c r="B158">
        <v>15.26299953</v>
      </c>
      <c r="C158">
        <v>0.65780002000000004</v>
      </c>
      <c r="D158">
        <v>791.35900878999996</v>
      </c>
      <c r="E158">
        <v>1.27289999</v>
      </c>
      <c r="F158">
        <v>9.9000003020963209E+37</v>
      </c>
      <c r="G158">
        <v>1.4467999899999999</v>
      </c>
      <c r="H158">
        <v>9.9000003020963209E+37</v>
      </c>
      <c r="J158" s="2">
        <f>TREND(Calibration!$A$2:$A$4,Calibration!$B$2:$B$4,C158)</f>
        <v>420.18211488623547</v>
      </c>
      <c r="K158" s="2">
        <f>TREND(Calibration!$A$2:$A$4,Calibration!$C$2:$C$4,E158)</f>
        <v>495.23607118929988</v>
      </c>
      <c r="L158" s="2">
        <f>TREND(Calibration!$A$2:$A$4,Calibration!$D$2:$D$4,G158)</f>
        <v>555.39586594306786</v>
      </c>
    </row>
    <row r="159" spans="1:12" x14ac:dyDescent="0.25">
      <c r="A159">
        <v>782071</v>
      </c>
      <c r="B159">
        <v>15.20199966</v>
      </c>
      <c r="C159">
        <v>0.66049999000000004</v>
      </c>
      <c r="D159">
        <v>790.38299560999997</v>
      </c>
      <c r="E159">
        <v>1.3138999899999999</v>
      </c>
      <c r="F159">
        <v>9.9000003020963209E+37</v>
      </c>
      <c r="G159">
        <v>1.44889998</v>
      </c>
      <c r="H159">
        <v>884.84802246000004</v>
      </c>
      <c r="J159" s="2">
        <f>TREND(Calibration!$A$2:$A$4,Calibration!$B$2:$B$4,C159)</f>
        <v>421.83819771778815</v>
      </c>
      <c r="K159" s="2">
        <f>TREND(Calibration!$A$2:$A$4,Calibration!$C$2:$C$4,E159)</f>
        <v>511.82407778578931</v>
      </c>
      <c r="L159" s="2">
        <f>TREND(Calibration!$A$2:$A$4,Calibration!$D$2:$D$4,G159)</f>
        <v>556.26156363502912</v>
      </c>
    </row>
    <row r="160" spans="1:12" x14ac:dyDescent="0.25">
      <c r="A160">
        <v>787071</v>
      </c>
      <c r="B160">
        <v>15.12699986</v>
      </c>
      <c r="C160">
        <v>0.65560001000000001</v>
      </c>
      <c r="D160">
        <v>907.53302001999998</v>
      </c>
      <c r="E160">
        <v>1.33710003</v>
      </c>
      <c r="F160">
        <v>9.9000003020963209E+37</v>
      </c>
      <c r="G160">
        <v>1.44949996</v>
      </c>
      <c r="H160">
        <v>9.9000003020963209E+37</v>
      </c>
      <c r="J160" s="2">
        <f>TREND(Calibration!$A$2:$A$4,Calibration!$B$2:$B$4,C160)</f>
        <v>418.83269293330846</v>
      </c>
      <c r="K160" s="2">
        <f>TREND(Calibration!$A$2:$A$4,Calibration!$C$2:$C$4,E160)</f>
        <v>521.21047818966304</v>
      </c>
      <c r="L160" s="2">
        <f>TREND(Calibration!$A$2:$A$4,Calibration!$D$2:$D$4,G160)</f>
        <v>556.50889876577867</v>
      </c>
    </row>
    <row r="161" spans="1:12" x14ac:dyDescent="0.25">
      <c r="A161">
        <v>792071</v>
      </c>
      <c r="B161">
        <v>15.069000239999999</v>
      </c>
      <c r="C161">
        <v>0.65939999000000005</v>
      </c>
      <c r="D161">
        <v>853.44201659999999</v>
      </c>
      <c r="E161">
        <v>1.33280003</v>
      </c>
      <c r="F161">
        <v>9.9000003020963209E+37</v>
      </c>
      <c r="G161">
        <v>1.44780004</v>
      </c>
      <c r="H161">
        <v>1258.95703125</v>
      </c>
      <c r="J161" s="2">
        <f>TREND(Calibration!$A$2:$A$4,Calibration!$B$2:$B$4,C161)</f>
        <v>421.16348980817878</v>
      </c>
      <c r="K161" s="2">
        <f>TREND(Calibration!$A$2:$A$4,Calibration!$C$2:$C$4,E161)</f>
        <v>519.4707604246654</v>
      </c>
      <c r="L161" s="2">
        <f>TREND(Calibration!$A$2:$A$4,Calibration!$D$2:$D$4,G161)</f>
        <v>555.80812551423048</v>
      </c>
    </row>
    <row r="162" spans="1:12" x14ac:dyDescent="0.25">
      <c r="A162">
        <v>797071</v>
      </c>
      <c r="B162">
        <v>15.06200027</v>
      </c>
      <c r="C162">
        <v>0.65240001999999997</v>
      </c>
      <c r="D162">
        <v>1013.57202148</v>
      </c>
      <c r="E162">
        <v>1.2848000500000001</v>
      </c>
      <c r="F162">
        <v>9.9000003020963209E+37</v>
      </c>
      <c r="G162">
        <v>1.4472999600000001</v>
      </c>
      <c r="H162">
        <v>9.9000003020963209E+37</v>
      </c>
      <c r="J162" s="2">
        <f>TREND(Calibration!$A$2:$A$4,Calibration!$B$2:$B$4,C162)</f>
        <v>416.86991242088044</v>
      </c>
      <c r="K162" s="2">
        <f>TREND(Calibration!$A$2:$A$4,Calibration!$C$2:$C$4,E162)</f>
        <v>500.0506632326809</v>
      </c>
      <c r="L162" s="2">
        <f>TREND(Calibration!$A$2:$A$4,Calibration!$D$2:$D$4,G162)</f>
        <v>555.60197305550651</v>
      </c>
    </row>
    <row r="163" spans="1:12" x14ac:dyDescent="0.25">
      <c r="A163">
        <v>802072</v>
      </c>
      <c r="B163">
        <v>15.07499981</v>
      </c>
      <c r="C163">
        <v>0.65069997000000002</v>
      </c>
      <c r="D163">
        <v>1021.9400024399999</v>
      </c>
      <c r="E163">
        <v>1.30200005</v>
      </c>
      <c r="F163">
        <v>9.9000003020963209E+37</v>
      </c>
      <c r="G163">
        <v>1.44780004</v>
      </c>
      <c r="H163">
        <v>9.9000003020963209E+37</v>
      </c>
      <c r="J163" s="2">
        <f>TREND(Calibration!$A$2:$A$4,Calibration!$B$2:$B$4,C163)</f>
        <v>415.82715134657923</v>
      </c>
      <c r="K163" s="2">
        <f>TREND(Calibration!$A$2:$A$4,Calibration!$C$2:$C$4,E163)</f>
        <v>507.00953429267156</v>
      </c>
      <c r="L163" s="2">
        <f>TREND(Calibration!$A$2:$A$4,Calibration!$D$2:$D$4,G163)</f>
        <v>555.80812551423048</v>
      </c>
    </row>
    <row r="164" spans="1:12" x14ac:dyDescent="0.25">
      <c r="A164">
        <v>807071</v>
      </c>
      <c r="B164">
        <v>15.074000359999999</v>
      </c>
      <c r="C164">
        <v>0.64749997999999997</v>
      </c>
      <c r="D164">
        <v>1047.6960449200001</v>
      </c>
      <c r="E164">
        <v>1.31550002</v>
      </c>
      <c r="F164">
        <v>9.9000003020963209E+37</v>
      </c>
      <c r="G164">
        <v>1.44889998</v>
      </c>
      <c r="H164">
        <v>9.9000003020963209E+37</v>
      </c>
      <c r="J164" s="2">
        <f>TREND(Calibration!$A$2:$A$4,Calibration!$B$2:$B$4,C164)</f>
        <v>413.8643708341512</v>
      </c>
      <c r="K164" s="2">
        <f>TREND(Calibration!$A$2:$A$4,Calibration!$C$2:$C$4,E164)</f>
        <v>512.47142676614499</v>
      </c>
      <c r="L164" s="2">
        <f>TREND(Calibration!$A$2:$A$4,Calibration!$D$2:$D$4,G164)</f>
        <v>556.26156363502912</v>
      </c>
    </row>
    <row r="165" spans="1:12" x14ac:dyDescent="0.25">
      <c r="A165">
        <v>812071</v>
      </c>
      <c r="B165">
        <v>15.03299999</v>
      </c>
      <c r="C165">
        <v>0.64910000999999995</v>
      </c>
      <c r="D165">
        <v>954.15899658000001</v>
      </c>
      <c r="E165">
        <v>1.27670002</v>
      </c>
      <c r="F165">
        <v>9.9000003020963209E+37</v>
      </c>
      <c r="G165">
        <v>1.44780004</v>
      </c>
      <c r="H165">
        <v>1329.9709472699999</v>
      </c>
      <c r="J165" s="2">
        <f>TREND(Calibration!$A$2:$A$4,Calibration!$B$2:$B$4,C165)</f>
        <v>414.84578255834413</v>
      </c>
      <c r="K165" s="2">
        <f>TREND(Calibration!$A$2:$A$4,Calibration!$C$2:$C$4,E165)</f>
        <v>496.77350832849152</v>
      </c>
      <c r="L165" s="2">
        <f>TREND(Calibration!$A$2:$A$4,Calibration!$D$2:$D$4,G165)</f>
        <v>555.80812551423048</v>
      </c>
    </row>
    <row r="166" spans="1:12" x14ac:dyDescent="0.25">
      <c r="A166">
        <v>817072</v>
      </c>
      <c r="B166">
        <v>14.977999690000001</v>
      </c>
      <c r="C166">
        <v>0.64859997999999996</v>
      </c>
      <c r="D166">
        <v>1059.8459472699999</v>
      </c>
      <c r="E166">
        <v>1.2776999499999999</v>
      </c>
      <c r="F166">
        <v>9.9000003020963209E+37</v>
      </c>
      <c r="G166">
        <v>1.4510999899999999</v>
      </c>
      <c r="H166">
        <v>9.9000003020963209E+37</v>
      </c>
      <c r="J166" s="2">
        <f>TREND(Calibration!$A$2:$A$4,Calibration!$B$2:$B$4,C166)</f>
        <v>414.53907874376057</v>
      </c>
      <c r="K166" s="2">
        <f>TREND(Calibration!$A$2:$A$4,Calibration!$C$2:$C$4,E166)</f>
        <v>497.17806553424828</v>
      </c>
      <c r="L166" s="2">
        <f>TREND(Calibration!$A$2:$A$4,Calibration!$D$2:$D$4,G166)</f>
        <v>557.16849346769084</v>
      </c>
    </row>
    <row r="167" spans="1:12" x14ac:dyDescent="0.25">
      <c r="A167">
        <v>822071</v>
      </c>
      <c r="B167">
        <v>14.90600014</v>
      </c>
      <c r="C167">
        <v>0.64370000000000005</v>
      </c>
      <c r="D167">
        <v>1074.9980468700001</v>
      </c>
      <c r="E167">
        <v>1.2486000100000001</v>
      </c>
      <c r="F167">
        <v>9.9000003020963209E+37</v>
      </c>
      <c r="G167">
        <v>1.4500000500000001</v>
      </c>
      <c r="H167">
        <v>1344.8380127</v>
      </c>
      <c r="J167" s="2">
        <f>TREND(Calibration!$A$2:$A$4,Calibration!$B$2:$B$4,C167)</f>
        <v>411.53357395928094</v>
      </c>
      <c r="K167" s="2">
        <f>TREND(Calibration!$A$2:$A$4,Calibration!$C$2:$C$4,E167)</f>
        <v>485.40465098113987</v>
      </c>
      <c r="L167" s="2">
        <f>TREND(Calibration!$A$2:$A$4,Calibration!$D$2:$D$4,G167)</f>
        <v>556.71505534689243</v>
      </c>
    </row>
    <row r="168" spans="1:12" x14ac:dyDescent="0.25">
      <c r="A168">
        <v>827071</v>
      </c>
      <c r="B168">
        <v>14.78199959</v>
      </c>
      <c r="C168">
        <v>0.64480000999999998</v>
      </c>
      <c r="D168">
        <v>1003.03302002</v>
      </c>
      <c r="E168">
        <v>1.3415000399999999</v>
      </c>
      <c r="F168">
        <v>9.9000003020963209E+37</v>
      </c>
      <c r="G168">
        <v>1.4505000100000001</v>
      </c>
      <c r="H168">
        <v>9.9000003020963209E+37</v>
      </c>
      <c r="J168" s="2">
        <f>TREND(Calibration!$A$2:$A$4,Calibration!$B$2:$B$4,C168)</f>
        <v>412.20828800259852</v>
      </c>
      <c r="K168" s="2">
        <f>TREND(Calibration!$A$2:$A$4,Calibration!$C$2:$C$4,E168)</f>
        <v>522.99065855319031</v>
      </c>
      <c r="L168" s="2">
        <f>TREND(Calibration!$A$2:$A$4,Calibration!$D$2:$D$4,G168)</f>
        <v>556.92115833694129</v>
      </c>
    </row>
    <row r="169" spans="1:12" x14ac:dyDescent="0.25">
      <c r="A169">
        <v>832072</v>
      </c>
      <c r="B169">
        <v>14.63700008</v>
      </c>
      <c r="C169">
        <v>0.64639997000000005</v>
      </c>
      <c r="D169">
        <v>1089.60705566</v>
      </c>
      <c r="E169">
        <v>1.3230999699999999</v>
      </c>
      <c r="F169">
        <v>9.9000003020963209E+37</v>
      </c>
      <c r="G169">
        <v>1.4500000500000001</v>
      </c>
      <c r="H169">
        <v>1302.8719482399999</v>
      </c>
      <c r="J169" s="2">
        <f>TREND(Calibration!$A$2:$A$4,Calibration!$B$2:$B$4,C169)</f>
        <v>413.18965679083362</v>
      </c>
      <c r="K169" s="2">
        <f>TREND(Calibration!$A$2:$A$4,Calibration!$C$2:$C$4,E169)</f>
        <v>515.54625654012034</v>
      </c>
      <c r="L169" s="2">
        <f>TREND(Calibration!$A$2:$A$4,Calibration!$D$2:$D$4,G169)</f>
        <v>556.71505534689243</v>
      </c>
    </row>
    <row r="170" spans="1:12" x14ac:dyDescent="0.25">
      <c r="A170">
        <v>837072</v>
      </c>
      <c r="B170">
        <v>14.538999560000001</v>
      </c>
      <c r="C170">
        <v>0.64099996999999997</v>
      </c>
      <c r="D170">
        <v>844.70697021000001</v>
      </c>
      <c r="E170">
        <v>1.3269000099999999</v>
      </c>
      <c r="F170">
        <v>9.9000003020963209E+37</v>
      </c>
      <c r="G170">
        <v>1.44949996</v>
      </c>
      <c r="H170">
        <v>1354.4279785199999</v>
      </c>
      <c r="J170" s="2">
        <f>TREND(Calibration!$A$2:$A$4,Calibration!$B$2:$B$4,C170)</f>
        <v>409.87745432547865</v>
      </c>
      <c r="K170" s="2">
        <f>TREND(Calibration!$A$2:$A$4,Calibration!$C$2:$C$4,E170)</f>
        <v>517.08369772516733</v>
      </c>
      <c r="L170" s="2">
        <f>TREND(Calibration!$A$2:$A$4,Calibration!$D$2:$D$4,G170)</f>
        <v>556.50889876577867</v>
      </c>
    </row>
    <row r="171" spans="1:12" x14ac:dyDescent="0.25">
      <c r="A171">
        <v>842072</v>
      </c>
      <c r="B171">
        <v>14.45199966</v>
      </c>
      <c r="C171">
        <v>0.63889998000000003</v>
      </c>
      <c r="D171">
        <v>1136.2430419899999</v>
      </c>
      <c r="E171">
        <v>1.2620999799999999</v>
      </c>
      <c r="F171">
        <v>1012.81402588</v>
      </c>
      <c r="G171">
        <v>1.4500000500000001</v>
      </c>
      <c r="H171">
        <v>9.9000003020963209E+37</v>
      </c>
      <c r="J171" s="2">
        <f>TREND(Calibration!$A$2:$A$4,Calibration!$B$2:$B$4,C171)</f>
        <v>408.58938172265999</v>
      </c>
      <c r="K171" s="2">
        <f>TREND(Calibration!$A$2:$A$4,Calibration!$C$2:$C$4,E171)</f>
        <v>490.86654345461324</v>
      </c>
      <c r="L171" s="2">
        <f>TREND(Calibration!$A$2:$A$4,Calibration!$D$2:$D$4,G171)</f>
        <v>556.71505534689243</v>
      </c>
    </row>
    <row r="172" spans="1:12" x14ac:dyDescent="0.25">
      <c r="A172">
        <v>847071</v>
      </c>
      <c r="B172">
        <v>14.416000370000001</v>
      </c>
      <c r="C172">
        <v>0.63889998000000003</v>
      </c>
      <c r="D172">
        <v>1124.3149414100001</v>
      </c>
      <c r="E172">
        <v>1.3436000299999999</v>
      </c>
      <c r="F172">
        <v>9.9000003020963209E+37</v>
      </c>
      <c r="G172">
        <v>1.45270002</v>
      </c>
      <c r="H172">
        <v>9.9000003020963209E+37</v>
      </c>
      <c r="J172" s="2">
        <f>TREND(Calibration!$A$2:$A$4,Calibration!$B$2:$B$4,C172)</f>
        <v>408.58938172265999</v>
      </c>
      <c r="K172" s="2">
        <f>TREND(Calibration!$A$2:$A$4,Calibration!$C$2:$C$4,E172)</f>
        <v>523.84028411349675</v>
      </c>
      <c r="L172" s="2">
        <f>TREND(Calibration!$A$2:$A$4,Calibration!$D$2:$D$4,G172)</f>
        <v>557.82808816960312</v>
      </c>
    </row>
    <row r="173" spans="1:12" x14ac:dyDescent="0.25">
      <c r="A173">
        <v>852071</v>
      </c>
      <c r="B173">
        <v>14.38700008</v>
      </c>
      <c r="C173">
        <v>0.63400000000000001</v>
      </c>
      <c r="D173">
        <v>945.88000488</v>
      </c>
      <c r="E173">
        <v>1.2517999399999999</v>
      </c>
      <c r="F173">
        <v>9.9000003020963209E+37</v>
      </c>
      <c r="G173">
        <v>1.44949996</v>
      </c>
      <c r="H173">
        <v>9.9000003020963209E+37</v>
      </c>
      <c r="J173" s="2">
        <f>TREND(Calibration!$A$2:$A$4,Calibration!$B$2:$B$4,C173)</f>
        <v>405.58387693818037</v>
      </c>
      <c r="K173" s="2">
        <f>TREND(Calibration!$A$2:$A$4,Calibration!$C$2:$C$4,E173)</f>
        <v>486.69929634573259</v>
      </c>
      <c r="L173" s="2">
        <f>TREND(Calibration!$A$2:$A$4,Calibration!$D$2:$D$4,G173)</f>
        <v>556.50889876577867</v>
      </c>
    </row>
    <row r="174" spans="1:12" x14ac:dyDescent="0.25">
      <c r="A174">
        <v>857072</v>
      </c>
      <c r="B174">
        <v>14.416999819999999</v>
      </c>
      <c r="C174">
        <v>0.63779998000000004</v>
      </c>
      <c r="D174">
        <v>482.56900023999998</v>
      </c>
      <c r="E174">
        <v>1.2425999599999999</v>
      </c>
      <c r="F174">
        <v>9.9000003020963209E+37</v>
      </c>
      <c r="G174">
        <v>1.4500000500000001</v>
      </c>
      <c r="H174">
        <v>939.07897949000005</v>
      </c>
      <c r="J174" s="2">
        <f>TREND(Calibration!$A$2:$A$4,Calibration!$B$2:$B$4,C174)</f>
        <v>407.91467381305068</v>
      </c>
      <c r="K174" s="2">
        <f>TREND(Calibration!$A$2:$A$4,Calibration!$C$2:$C$4,E174)</f>
        <v>482.97711759140162</v>
      </c>
      <c r="L174" s="2">
        <f>TREND(Calibration!$A$2:$A$4,Calibration!$D$2:$D$4,G174)</f>
        <v>556.71505534689243</v>
      </c>
    </row>
    <row r="175" spans="1:12" x14ac:dyDescent="0.25">
      <c r="A175">
        <v>862072</v>
      </c>
      <c r="B175">
        <v>14.41300011</v>
      </c>
      <c r="C175">
        <v>0.63829999999999998</v>
      </c>
      <c r="D175">
        <v>819.66601562000005</v>
      </c>
      <c r="E175">
        <v>1.2031999799999999</v>
      </c>
      <c r="F175">
        <v>9.9000003020963209E+37</v>
      </c>
      <c r="G175">
        <v>1.45220006</v>
      </c>
      <c r="H175">
        <v>9.9000003020963209E+37</v>
      </c>
      <c r="J175" s="2">
        <f>TREND(Calibration!$A$2:$A$4,Calibration!$B$2:$B$4,C175)</f>
        <v>408.22137149392597</v>
      </c>
      <c r="K175" s="2">
        <f>TREND(Calibration!$A$2:$A$4,Calibration!$C$2:$C$4,E175)</f>
        <v>467.03645592941251</v>
      </c>
      <c r="L175" s="2">
        <f>TREND(Calibration!$A$2:$A$4,Calibration!$D$2:$D$4,G175)</f>
        <v>557.62198517955414</v>
      </c>
    </row>
    <row r="176" spans="1:12" x14ac:dyDescent="0.25">
      <c r="A176">
        <v>867071</v>
      </c>
      <c r="B176">
        <v>14.321999549999999</v>
      </c>
      <c r="C176">
        <v>0.63829999999999998</v>
      </c>
      <c r="D176">
        <v>9.9000003020963209E+37</v>
      </c>
      <c r="E176">
        <v>1.2524000399999999</v>
      </c>
      <c r="F176">
        <v>9.9000003020963209E+37</v>
      </c>
      <c r="G176">
        <v>1.4510999899999999</v>
      </c>
      <c r="H176">
        <v>9.9000003020963209E+37</v>
      </c>
      <c r="J176" s="2">
        <f>TREND(Calibration!$A$2:$A$4,Calibration!$B$2:$B$4,C176)</f>
        <v>408.22137149392597</v>
      </c>
      <c r="K176" s="2">
        <f>TREND(Calibration!$A$2:$A$4,Calibration!$C$2:$C$4,E176)</f>
        <v>486.94208812033145</v>
      </c>
      <c r="L176" s="2">
        <f>TREND(Calibration!$A$2:$A$4,Calibration!$D$2:$D$4,G176)</f>
        <v>557.16849346769084</v>
      </c>
    </row>
    <row r="177" spans="1:12" x14ac:dyDescent="0.25">
      <c r="A177">
        <v>872071</v>
      </c>
      <c r="B177">
        <v>14.225000380000001</v>
      </c>
      <c r="C177">
        <v>0.64160001</v>
      </c>
      <c r="D177">
        <v>780.34600829999999</v>
      </c>
      <c r="E177">
        <v>1.3181999900000001</v>
      </c>
      <c r="F177">
        <v>9.9000003020963209E+37</v>
      </c>
      <c r="G177">
        <v>1.45159996</v>
      </c>
      <c r="H177">
        <v>9.9000003020963209E+37</v>
      </c>
      <c r="J177" s="2">
        <f>TREND(Calibration!$A$2:$A$4,Calibration!$B$2:$B$4,C177)</f>
        <v>410.24550135646228</v>
      </c>
      <c r="K177" s="2">
        <f>TREND(Calibration!$A$2:$A$4,Calibration!$C$2:$C$4,E177)</f>
        <v>513.56379555078706</v>
      </c>
      <c r="L177" s="2">
        <f>TREND(Calibration!$A$2:$A$4,Calibration!$D$2:$D$4,G177)</f>
        <v>557.37460058012948</v>
      </c>
    </row>
    <row r="178" spans="1:12" x14ac:dyDescent="0.25">
      <c r="A178">
        <v>877071</v>
      </c>
      <c r="B178">
        <v>14.19499969</v>
      </c>
      <c r="C178">
        <v>0.63889998000000003</v>
      </c>
      <c r="D178">
        <v>474.98498534999999</v>
      </c>
      <c r="E178">
        <v>1.25450003</v>
      </c>
      <c r="F178">
        <v>9.9000003020963209E+37</v>
      </c>
      <c r="G178">
        <v>1.45220006</v>
      </c>
      <c r="H178">
        <v>9.9000003020963209E+37</v>
      </c>
      <c r="J178" s="2">
        <f>TREND(Calibration!$A$2:$A$4,Calibration!$B$2:$B$4,C178)</f>
        <v>408.58938172265999</v>
      </c>
      <c r="K178" s="2">
        <f>TREND(Calibration!$A$2:$A$4,Calibration!$C$2:$C$4,E178)</f>
        <v>487.79171368063788</v>
      </c>
      <c r="L178" s="2">
        <f>TREND(Calibration!$A$2:$A$4,Calibration!$D$2:$D$4,G178)</f>
        <v>557.62198517955414</v>
      </c>
    </row>
    <row r="179" spans="1:12" x14ac:dyDescent="0.25">
      <c r="A179">
        <v>882086</v>
      </c>
      <c r="B179">
        <v>14.07600021</v>
      </c>
      <c r="C179">
        <v>0.63719999999999999</v>
      </c>
      <c r="D179">
        <v>913.38000488</v>
      </c>
      <c r="E179">
        <v>1.30369997</v>
      </c>
      <c r="F179">
        <v>1200.60705566</v>
      </c>
      <c r="G179">
        <v>1.4510999899999999</v>
      </c>
      <c r="H179">
        <v>9.9000003020963209E+37</v>
      </c>
      <c r="J179" s="2">
        <f>TREND(Calibration!$A$2:$A$4,Calibration!$B$2:$B$4,C179)</f>
        <v>407.5466635843166</v>
      </c>
      <c r="K179" s="2">
        <f>TREND(Calibration!$A$2:$A$4,Calibration!$C$2:$C$4,E179)</f>
        <v>507.69729732129372</v>
      </c>
      <c r="L179" s="2">
        <f>TREND(Calibration!$A$2:$A$4,Calibration!$D$2:$D$4,G179)</f>
        <v>557.16849346769084</v>
      </c>
    </row>
    <row r="180" spans="1:12" x14ac:dyDescent="0.25">
      <c r="A180">
        <v>887073</v>
      </c>
      <c r="B180">
        <v>14.07900047</v>
      </c>
      <c r="C180">
        <v>0.64209998000000001</v>
      </c>
      <c r="D180">
        <v>515.50402831999997</v>
      </c>
      <c r="E180">
        <v>1.3057999600000001</v>
      </c>
      <c r="F180">
        <v>1326.9079589800001</v>
      </c>
      <c r="G180">
        <v>1.4510999899999999</v>
      </c>
      <c r="H180">
        <v>1359.36206055</v>
      </c>
      <c r="J180" s="2">
        <f>TREND(Calibration!$A$2:$A$4,Calibration!$B$2:$B$4,C180)</f>
        <v>410.55216836879629</v>
      </c>
      <c r="K180" s="2">
        <f>TREND(Calibration!$A$2:$A$4,Calibration!$C$2:$C$4,E180)</f>
        <v>508.54692288160004</v>
      </c>
      <c r="L180" s="2">
        <f>TREND(Calibration!$A$2:$A$4,Calibration!$D$2:$D$4,G180)</f>
        <v>557.16849346769084</v>
      </c>
    </row>
    <row r="181" spans="1:12" x14ac:dyDescent="0.25">
      <c r="A181">
        <v>892072</v>
      </c>
      <c r="B181">
        <v>14.065999980000001</v>
      </c>
      <c r="C181">
        <v>0.64639997000000005</v>
      </c>
      <c r="D181">
        <v>9.9000003020963209E+37</v>
      </c>
      <c r="E181">
        <v>1.34200001</v>
      </c>
      <c r="F181">
        <v>386.20901488999999</v>
      </c>
      <c r="G181">
        <v>1.4505000100000001</v>
      </c>
      <c r="H181">
        <v>9.9000003020963209E+37</v>
      </c>
      <c r="J181" s="2">
        <f>TREND(Calibration!$A$2:$A$4,Calibration!$B$2:$B$4,C181)</f>
        <v>413.18965679083362</v>
      </c>
      <c r="K181" s="2">
        <f>TREND(Calibration!$A$2:$A$4,Calibration!$C$2:$C$4,E181)</f>
        <v>523.19293917899643</v>
      </c>
      <c r="L181" s="2">
        <f>TREND(Calibration!$A$2:$A$4,Calibration!$D$2:$D$4,G181)</f>
        <v>556.92115833694129</v>
      </c>
    </row>
    <row r="182" spans="1:12" x14ac:dyDescent="0.25">
      <c r="A182">
        <v>897071</v>
      </c>
      <c r="B182">
        <v>14.15999985</v>
      </c>
      <c r="C182">
        <v>0.64529996999999995</v>
      </c>
      <c r="D182">
        <v>850.03497314000003</v>
      </c>
      <c r="E182">
        <v>1.3263000199999999</v>
      </c>
      <c r="F182">
        <v>799.22302246000004</v>
      </c>
      <c r="G182">
        <v>1.45220006</v>
      </c>
      <c r="H182">
        <v>9.9000003020963209E+37</v>
      </c>
      <c r="J182" s="2">
        <f>TREND(Calibration!$A$2:$A$4,Calibration!$B$2:$B$4,C182)</f>
        <v>412.51494888122426</v>
      </c>
      <c r="K182" s="2">
        <f>TREND(Calibration!$A$2:$A$4,Calibration!$C$2:$C$4,E182)</f>
        <v>516.84095045497634</v>
      </c>
      <c r="L182" s="2">
        <f>TREND(Calibration!$A$2:$A$4,Calibration!$D$2:$D$4,G182)</f>
        <v>557.62198517955414</v>
      </c>
    </row>
    <row r="183" spans="1:12" x14ac:dyDescent="0.25">
      <c r="A183">
        <v>902072</v>
      </c>
      <c r="B183">
        <v>14.222000120000001</v>
      </c>
      <c r="C183">
        <v>0.64749997999999997</v>
      </c>
      <c r="D183">
        <v>968.58398437000005</v>
      </c>
      <c r="E183">
        <v>1.3230999699999999</v>
      </c>
      <c r="F183">
        <v>596.11999512</v>
      </c>
      <c r="G183">
        <v>1.4510999899999999</v>
      </c>
      <c r="H183">
        <v>1092.58300781</v>
      </c>
      <c r="J183" s="2">
        <f>TREND(Calibration!$A$2:$A$4,Calibration!$B$2:$B$4,C183)</f>
        <v>413.8643708341512</v>
      </c>
      <c r="K183" s="2">
        <f>TREND(Calibration!$A$2:$A$4,Calibration!$C$2:$C$4,E183)</f>
        <v>515.54625654012034</v>
      </c>
      <c r="L183" s="2">
        <f>TREND(Calibration!$A$2:$A$4,Calibration!$D$2:$D$4,G183)</f>
        <v>557.16849346769084</v>
      </c>
    </row>
    <row r="184" spans="1:12" x14ac:dyDescent="0.25">
      <c r="A184">
        <v>907072</v>
      </c>
      <c r="B184">
        <v>14.29300022</v>
      </c>
      <c r="C184">
        <v>0.64319998</v>
      </c>
      <c r="D184">
        <v>1202.9010009799999</v>
      </c>
      <c r="E184">
        <v>1.29340005</v>
      </c>
      <c r="F184">
        <v>856.48101807</v>
      </c>
      <c r="G184">
        <v>1.4510999899999999</v>
      </c>
      <c r="H184">
        <v>9.9000003020963209E+37</v>
      </c>
      <c r="J184" s="2">
        <f>TREND(Calibration!$A$2:$A$4,Calibration!$B$2:$B$4,C184)</f>
        <v>411.2268762784056</v>
      </c>
      <c r="K184" s="2">
        <f>TREND(Calibration!$A$2:$A$4,Calibration!$C$2:$C$4,E184)</f>
        <v>503.53009876267629</v>
      </c>
      <c r="L184" s="2">
        <f>TREND(Calibration!$A$2:$A$4,Calibration!$D$2:$D$4,G184)</f>
        <v>557.16849346769084</v>
      </c>
    </row>
    <row r="185" spans="1:12" x14ac:dyDescent="0.25">
      <c r="A185">
        <v>912072</v>
      </c>
      <c r="B185">
        <v>14.37100029</v>
      </c>
      <c r="C185">
        <v>0.64749997999999997</v>
      </c>
      <c r="D185">
        <v>967.88000488</v>
      </c>
      <c r="E185">
        <v>1.2793999899999999</v>
      </c>
      <c r="F185">
        <v>1133.8850097699999</v>
      </c>
      <c r="G185">
        <v>1.4500000500000001</v>
      </c>
      <c r="H185">
        <v>9.9000003020963209E+37</v>
      </c>
      <c r="J185" s="2">
        <f>TREND(Calibration!$A$2:$A$4,Calibration!$B$2:$B$4,C185)</f>
        <v>413.8643708341512</v>
      </c>
      <c r="K185" s="2">
        <f>TREND(Calibration!$A$2:$A$4,Calibration!$C$2:$C$4,E185)</f>
        <v>497.86587711313359</v>
      </c>
      <c r="L185" s="2">
        <f>TREND(Calibration!$A$2:$A$4,Calibration!$D$2:$D$4,G185)</f>
        <v>556.71505534689243</v>
      </c>
    </row>
    <row r="186" spans="1:12" x14ac:dyDescent="0.25">
      <c r="A186">
        <v>917071</v>
      </c>
      <c r="B186">
        <v>14.397000309999999</v>
      </c>
      <c r="C186">
        <v>0.64370000000000005</v>
      </c>
      <c r="D186">
        <v>9.9000003020963209E+37</v>
      </c>
      <c r="E186">
        <v>1.2961000199999999</v>
      </c>
      <c r="F186">
        <v>555.51098633000004</v>
      </c>
      <c r="G186">
        <v>1.4543000500000001</v>
      </c>
      <c r="H186">
        <v>9.9000003020963209E+37</v>
      </c>
      <c r="J186" s="2">
        <f>TREND(Calibration!$A$2:$A$4,Calibration!$B$2:$B$4,C186)</f>
        <v>411.53357395928094</v>
      </c>
      <c r="K186" s="2">
        <f>TREND(Calibration!$A$2:$A$4,Calibration!$C$2:$C$4,E186)</f>
        <v>504.62246754731825</v>
      </c>
      <c r="L186" s="2">
        <f>TREND(Calibration!$A$2:$A$4,Calibration!$D$2:$D$4,G186)</f>
        <v>558.4876828715154</v>
      </c>
    </row>
    <row r="187" spans="1:12" x14ac:dyDescent="0.25">
      <c r="A187">
        <v>922071</v>
      </c>
      <c r="B187">
        <v>14.38099957</v>
      </c>
      <c r="C187">
        <v>0.65179997999999995</v>
      </c>
      <c r="D187">
        <v>1132.6419677700001</v>
      </c>
      <c r="E187">
        <v>1.3285000300000001</v>
      </c>
      <c r="F187">
        <v>893.67901611000002</v>
      </c>
      <c r="G187">
        <v>1.4549000299999999</v>
      </c>
      <c r="H187">
        <v>9.9000003020963209E+37</v>
      </c>
      <c r="J187" s="2">
        <f>TREND(Calibration!$A$2:$A$4,Calibration!$B$2:$B$4,C187)</f>
        <v>416.50186538989681</v>
      </c>
      <c r="K187" s="2">
        <f>TREND(Calibration!$A$2:$A$4,Calibration!$C$2:$C$4,E187)</f>
        <v>517.73104265966765</v>
      </c>
      <c r="L187" s="2">
        <f>TREND(Calibration!$A$2:$A$4,Calibration!$D$2:$D$4,G187)</f>
        <v>558.73501800226495</v>
      </c>
    </row>
    <row r="188" spans="1:12" x14ac:dyDescent="0.25">
      <c r="A188">
        <v>927072</v>
      </c>
      <c r="B188">
        <v>14.37100029</v>
      </c>
      <c r="C188">
        <v>0.65399998000000004</v>
      </c>
      <c r="D188">
        <v>9.9000003020963209E+37</v>
      </c>
      <c r="E188">
        <v>1.2723</v>
      </c>
      <c r="F188">
        <v>888.29101562000005</v>
      </c>
      <c r="G188">
        <v>1.4613000199999999</v>
      </c>
      <c r="H188">
        <v>9.9000003020963209E+37</v>
      </c>
      <c r="J188" s="2">
        <f>TREND(Calibration!$A$2:$A$4,Calibration!$B$2:$B$4,C188)</f>
        <v>417.85128120911554</v>
      </c>
      <c r="K188" s="2">
        <f>TREND(Calibration!$A$2:$A$4,Calibration!$C$2:$C$4,E188)</f>
        <v>494.993323919109</v>
      </c>
      <c r="L188" s="2">
        <f>TREND(Calibration!$A$2:$A$4,Calibration!$D$2:$D$4,G188)</f>
        <v>561.37334321884907</v>
      </c>
    </row>
    <row r="189" spans="1:12" x14ac:dyDescent="0.25">
      <c r="A189">
        <v>932071</v>
      </c>
      <c r="B189">
        <v>14.335000040000001</v>
      </c>
      <c r="C189">
        <v>0.65560001000000001</v>
      </c>
      <c r="D189">
        <v>1200.4739990200001</v>
      </c>
      <c r="E189">
        <v>1.2274999600000001</v>
      </c>
      <c r="F189">
        <v>736.25897216999999</v>
      </c>
      <c r="G189">
        <v>1.45379996</v>
      </c>
      <c r="H189">
        <v>9.9000003020963209E+37</v>
      </c>
      <c r="J189" s="2">
        <f>TREND(Calibration!$A$2:$A$4,Calibration!$B$2:$B$4,C189)</f>
        <v>418.83269293330846</v>
      </c>
      <c r="K189" s="2">
        <f>TREND(Calibration!$A$2:$A$4,Calibration!$C$2:$C$4,E189)</f>
        <v>476.86787613757258</v>
      </c>
      <c r="L189" s="2">
        <f>TREND(Calibration!$A$2:$A$4,Calibration!$D$2:$D$4,G189)</f>
        <v>558.28152629040164</v>
      </c>
    </row>
    <row r="190" spans="1:12" x14ac:dyDescent="0.25">
      <c r="A190">
        <v>937071</v>
      </c>
      <c r="B190">
        <v>14.34200001</v>
      </c>
      <c r="C190">
        <v>0.65450001000000002</v>
      </c>
      <c r="D190">
        <v>1184.0639648399999</v>
      </c>
      <c r="E190">
        <v>1.3398000000000001</v>
      </c>
      <c r="F190">
        <v>1352.77404785</v>
      </c>
      <c r="G190">
        <v>1.4549000299999999</v>
      </c>
      <c r="H190">
        <v>9.9000003020963209E+37</v>
      </c>
      <c r="J190" s="2">
        <f>TREND(Calibration!$A$2:$A$4,Calibration!$B$2:$B$4,C190)</f>
        <v>418.15798502369915</v>
      </c>
      <c r="K190" s="2">
        <f>TREND(Calibration!$A$2:$A$4,Calibration!$C$2:$C$4,E190)</f>
        <v>522.30284697430511</v>
      </c>
      <c r="L190" s="2">
        <f>TREND(Calibration!$A$2:$A$4,Calibration!$D$2:$D$4,G190)</f>
        <v>558.73501800226495</v>
      </c>
    </row>
    <row r="191" spans="1:12" x14ac:dyDescent="0.25">
      <c r="A191">
        <v>942071</v>
      </c>
      <c r="B191">
        <v>14.38700008</v>
      </c>
      <c r="C191">
        <v>0.64800000000000002</v>
      </c>
      <c r="D191">
        <v>901.08099364999998</v>
      </c>
      <c r="E191">
        <v>1.2345000500000001</v>
      </c>
      <c r="F191">
        <v>9.9000003020963209E+37</v>
      </c>
      <c r="G191">
        <v>1.45159996</v>
      </c>
      <c r="H191">
        <v>1348.2569580100001</v>
      </c>
      <c r="J191" s="2">
        <f>TREND(Calibration!$A$2:$A$4,Calibration!$B$2:$B$4,C191)</f>
        <v>414.17106851502655</v>
      </c>
      <c r="K191" s="2">
        <f>TREND(Calibration!$A$2:$A$4,Calibration!$C$2:$C$4,E191)</f>
        <v>479.70001123747551</v>
      </c>
      <c r="L191" s="2">
        <f>TREND(Calibration!$A$2:$A$4,Calibration!$D$2:$D$4,G191)</f>
        <v>557.37460058012948</v>
      </c>
    </row>
    <row r="192" spans="1:12" x14ac:dyDescent="0.25">
      <c r="A192">
        <v>947072</v>
      </c>
      <c r="B192">
        <v>14.40999985</v>
      </c>
      <c r="C192">
        <v>0.64910000999999995</v>
      </c>
      <c r="D192">
        <v>972.02301024999997</v>
      </c>
      <c r="E192">
        <v>1.2398999900000001</v>
      </c>
      <c r="F192">
        <v>9.9000003020963209E+37</v>
      </c>
      <c r="G192">
        <v>1.4558999500000001</v>
      </c>
      <c r="H192">
        <v>9.9000003020963209E+37</v>
      </c>
      <c r="J192" s="2">
        <f>TREND(Calibration!$A$2:$A$4,Calibration!$B$2:$B$4,C192)</f>
        <v>414.84578255834413</v>
      </c>
      <c r="K192" s="2">
        <f>TREND(Calibration!$A$2:$A$4,Calibration!$C$2:$C$4,E192)</f>
        <v>481.8847488067596</v>
      </c>
      <c r="L192" s="2">
        <f>TREND(Calibration!$A$2:$A$4,Calibration!$D$2:$D$4,G192)</f>
        <v>559.1472239823629</v>
      </c>
    </row>
    <row r="193" spans="1:12" x14ac:dyDescent="0.25">
      <c r="A193">
        <v>952071</v>
      </c>
      <c r="B193">
        <v>14.45199966</v>
      </c>
      <c r="C193">
        <v>0.64749997999999997</v>
      </c>
      <c r="D193">
        <v>9.9000003020963209E+37</v>
      </c>
      <c r="E193">
        <v>1.4667999700000001</v>
      </c>
      <c r="F193">
        <v>9.9000003020963209E+37</v>
      </c>
      <c r="G193">
        <v>1.4596999900000001</v>
      </c>
      <c r="H193">
        <v>9.9000003020963209E+37</v>
      </c>
      <c r="J193" s="2">
        <f>TREND(Calibration!$A$2:$A$4,Calibration!$B$2:$B$4,C193)</f>
        <v>413.8643708341512</v>
      </c>
      <c r="K193" s="2">
        <f>TREND(Calibration!$A$2:$A$4,Calibration!$C$2:$C$4,E193)</f>
        <v>573.68519673318235</v>
      </c>
      <c r="L193" s="2">
        <f>TREND(Calibration!$A$2:$A$4,Calibration!$D$2:$D$4,G193)</f>
        <v>560.7137485169369</v>
      </c>
    </row>
    <row r="194" spans="1:12" x14ac:dyDescent="0.25">
      <c r="A194">
        <v>957071</v>
      </c>
      <c r="B194">
        <v>14.51599979</v>
      </c>
      <c r="C194">
        <v>0.65450001000000002</v>
      </c>
      <c r="D194">
        <v>1057.9439697299999</v>
      </c>
      <c r="E194">
        <v>1.4251999900000001</v>
      </c>
      <c r="F194">
        <v>9.9000003020963209E+37</v>
      </c>
      <c r="G194">
        <v>1.4586000400000001</v>
      </c>
      <c r="H194">
        <v>9.9000003020963209E+37</v>
      </c>
      <c r="J194" s="2">
        <f>TREND(Calibration!$A$2:$A$4,Calibration!$B$2:$B$4,C194)</f>
        <v>418.15798502369915</v>
      </c>
      <c r="K194" s="2">
        <f>TREND(Calibration!$A$2:$A$4,Calibration!$C$2:$C$4,E194)</f>
        <v>556.85444691235716</v>
      </c>
      <c r="L194" s="2">
        <f>TREND(Calibration!$A$2:$A$4,Calibration!$D$2:$D$4,G194)</f>
        <v>560.26030627374871</v>
      </c>
    </row>
    <row r="195" spans="1:12" x14ac:dyDescent="0.25">
      <c r="A195">
        <v>962071</v>
      </c>
      <c r="B195">
        <v>14.541999819999999</v>
      </c>
      <c r="C195">
        <v>0.65399998000000004</v>
      </c>
      <c r="D195">
        <v>691.54101562000005</v>
      </c>
      <c r="E195">
        <v>1.2755999600000001</v>
      </c>
      <c r="F195">
        <v>9.9000003020963209E+37</v>
      </c>
      <c r="G195">
        <v>1.45650005</v>
      </c>
      <c r="H195">
        <v>9.9000003020963209E+37</v>
      </c>
      <c r="J195" s="2">
        <f>TREND(Calibration!$A$2:$A$4,Calibration!$B$2:$B$4,C195)</f>
        <v>417.85128120911554</v>
      </c>
      <c r="K195" s="2">
        <f>TREND(Calibration!$A$2:$A$4,Calibration!$C$2:$C$4,E195)</f>
        <v>496.32843997394195</v>
      </c>
      <c r="L195" s="2">
        <f>TREND(Calibration!$A$2:$A$4,Calibration!$D$2:$D$4,G195)</f>
        <v>559.39460858178757</v>
      </c>
    </row>
    <row r="196" spans="1:12" x14ac:dyDescent="0.25">
      <c r="A196">
        <v>967071</v>
      </c>
      <c r="B196">
        <v>14.51299953</v>
      </c>
      <c r="C196">
        <v>0.65130001000000004</v>
      </c>
      <c r="D196">
        <v>820.57000731999995</v>
      </c>
      <c r="E196">
        <v>1.3614000100000001</v>
      </c>
      <c r="F196">
        <v>9.9000003020963209E+37</v>
      </c>
      <c r="G196">
        <v>1.45270002</v>
      </c>
      <c r="H196">
        <v>9.9000003020963209E+37</v>
      </c>
      <c r="J196" s="2">
        <f>TREND(Calibration!$A$2:$A$4,Calibration!$B$2:$B$4,C196)</f>
        <v>416.19519837756286</v>
      </c>
      <c r="K196" s="2">
        <f>TREND(Calibration!$A$2:$A$4,Calibration!$C$2:$C$4,E196)</f>
        <v>531.04189839782316</v>
      </c>
      <c r="L196" s="2">
        <f>TREND(Calibration!$A$2:$A$4,Calibration!$D$2:$D$4,G196)</f>
        <v>557.82808816960312</v>
      </c>
    </row>
    <row r="197" spans="1:12" x14ac:dyDescent="0.25">
      <c r="A197">
        <v>972072</v>
      </c>
      <c r="B197">
        <v>14.47099972</v>
      </c>
      <c r="C197">
        <v>0.64370000000000005</v>
      </c>
      <c r="D197">
        <v>554.10998534999999</v>
      </c>
      <c r="E197">
        <v>1.27180004</v>
      </c>
      <c r="F197">
        <v>9.9000003020963209E+37</v>
      </c>
      <c r="G197">
        <v>1.45379996</v>
      </c>
      <c r="H197">
        <v>9.9000003020963209E+37</v>
      </c>
      <c r="J197" s="2">
        <f>TREND(Calibration!$A$2:$A$4,Calibration!$B$2:$B$4,C197)</f>
        <v>411.53357395928094</v>
      </c>
      <c r="K197" s="2">
        <f>TREND(Calibration!$A$2:$A$4,Calibration!$C$2:$C$4,E197)</f>
        <v>494.79104733915824</v>
      </c>
      <c r="L197" s="2">
        <f>TREND(Calibration!$A$2:$A$4,Calibration!$D$2:$D$4,G197)</f>
        <v>558.28152629040164</v>
      </c>
    </row>
    <row r="198" spans="1:12" x14ac:dyDescent="0.25">
      <c r="A198">
        <v>977071</v>
      </c>
      <c r="B198">
        <v>14.44499969</v>
      </c>
      <c r="C198">
        <v>0.64859997999999996</v>
      </c>
      <c r="D198">
        <v>690.82397461000005</v>
      </c>
      <c r="E198">
        <v>1.1950999499999999</v>
      </c>
      <c r="F198">
        <v>9.9000003020963209E+37</v>
      </c>
      <c r="G198">
        <v>1.4505000100000001</v>
      </c>
      <c r="H198">
        <v>9.9000003020963209E+37</v>
      </c>
      <c r="J198" s="2">
        <f>TREND(Calibration!$A$2:$A$4,Calibration!$B$2:$B$4,C198)</f>
        <v>414.53907874376057</v>
      </c>
      <c r="K198" s="2">
        <f>TREND(Calibration!$A$2:$A$4,Calibration!$C$2:$C$4,E198)</f>
        <v>463.75930102522312</v>
      </c>
      <c r="L198" s="2">
        <f>TREND(Calibration!$A$2:$A$4,Calibration!$D$2:$D$4,G198)</f>
        <v>556.92115833694129</v>
      </c>
    </row>
    <row r="199" spans="1:12" x14ac:dyDescent="0.25">
      <c r="A199">
        <v>982072</v>
      </c>
      <c r="B199">
        <v>14.42300034</v>
      </c>
      <c r="C199">
        <v>0.65069997000000002</v>
      </c>
      <c r="D199">
        <v>767.46600341999999</v>
      </c>
      <c r="E199">
        <v>1.24590003</v>
      </c>
      <c r="F199">
        <v>9.9000003020963209E+37</v>
      </c>
      <c r="G199">
        <v>1.45159996</v>
      </c>
      <c r="H199">
        <v>9.9000003020963209E+37</v>
      </c>
      <c r="J199" s="2">
        <f>TREND(Calibration!$A$2:$A$4,Calibration!$B$2:$B$4,C199)</f>
        <v>415.82715134657923</v>
      </c>
      <c r="K199" s="2">
        <f>TREND(Calibration!$A$2:$A$4,Calibration!$C$2:$C$4,E199)</f>
        <v>484.31227815064256</v>
      </c>
      <c r="L199" s="2">
        <f>TREND(Calibration!$A$2:$A$4,Calibration!$D$2:$D$4,G199)</f>
        <v>557.37460058012948</v>
      </c>
    </row>
    <row r="200" spans="1:12" x14ac:dyDescent="0.25">
      <c r="A200">
        <v>987072</v>
      </c>
      <c r="B200">
        <v>14.432000159999999</v>
      </c>
      <c r="C200">
        <v>0.65339999999999998</v>
      </c>
      <c r="D200">
        <v>634.71899413999995</v>
      </c>
      <c r="E200">
        <v>1.3242000300000001</v>
      </c>
      <c r="F200">
        <v>9.9000003020963209E+37</v>
      </c>
      <c r="G200">
        <v>1.4500000500000001</v>
      </c>
      <c r="H200">
        <v>9.9000003020963209E+37</v>
      </c>
      <c r="J200" s="2">
        <f>TREND(Calibration!$A$2:$A$4,Calibration!$B$2:$B$4,C200)</f>
        <v>417.48327098038152</v>
      </c>
      <c r="K200" s="2">
        <f>TREND(Calibration!$A$2:$A$4,Calibration!$C$2:$C$4,E200)</f>
        <v>515.99132489467002</v>
      </c>
      <c r="L200" s="2">
        <f>TREND(Calibration!$A$2:$A$4,Calibration!$D$2:$D$4,G200)</f>
        <v>556.71505534689243</v>
      </c>
    </row>
    <row r="201" spans="1:12" x14ac:dyDescent="0.25">
      <c r="A201">
        <v>992071</v>
      </c>
      <c r="B201">
        <v>14.454999920000001</v>
      </c>
      <c r="C201">
        <v>0.64859997999999996</v>
      </c>
      <c r="D201">
        <v>817.60797118999994</v>
      </c>
      <c r="E201">
        <v>1.2615000000000001</v>
      </c>
      <c r="F201">
        <v>9.9000003020963209E+37</v>
      </c>
      <c r="G201">
        <v>1.45220006</v>
      </c>
      <c r="H201">
        <v>9.9000003020963209E+37</v>
      </c>
      <c r="J201" s="2">
        <f>TREND(Calibration!$A$2:$A$4,Calibration!$B$2:$B$4,C201)</f>
        <v>414.53907874376057</v>
      </c>
      <c r="K201" s="2">
        <f>TREND(Calibration!$A$2:$A$4,Calibration!$C$2:$C$4,E201)</f>
        <v>490.62380023027765</v>
      </c>
      <c r="L201" s="2">
        <f>TREND(Calibration!$A$2:$A$4,Calibration!$D$2:$D$4,G201)</f>
        <v>557.62198517955414</v>
      </c>
    </row>
    <row r="202" spans="1:12" x14ac:dyDescent="0.25">
      <c r="A202">
        <v>997071</v>
      </c>
      <c r="B202">
        <v>14.501000400000001</v>
      </c>
      <c r="C202">
        <v>0.64099996999999997</v>
      </c>
      <c r="D202">
        <v>586.65698241999996</v>
      </c>
      <c r="E202">
        <v>1.3727999900000001</v>
      </c>
      <c r="F202">
        <v>9.9000003020963209E+37</v>
      </c>
      <c r="G202">
        <v>1.45159996</v>
      </c>
      <c r="H202">
        <v>9.9000003020963209E+37</v>
      </c>
      <c r="J202" s="2">
        <f>TREND(Calibration!$A$2:$A$4,Calibration!$B$2:$B$4,C202)</f>
        <v>409.87745432547865</v>
      </c>
      <c r="K202" s="2">
        <f>TREND(Calibration!$A$2:$A$4,Calibration!$C$2:$C$4,E202)</f>
        <v>535.65416531099015</v>
      </c>
      <c r="L202" s="2">
        <f>TREND(Calibration!$A$2:$A$4,Calibration!$D$2:$D$4,G202)</f>
        <v>557.37460058012948</v>
      </c>
    </row>
    <row r="203" spans="1:12" x14ac:dyDescent="0.25">
      <c r="A203">
        <v>1002071</v>
      </c>
      <c r="B203">
        <v>14.524000170000001</v>
      </c>
      <c r="C203">
        <v>0.64050001000000001</v>
      </c>
      <c r="D203">
        <v>596.78002930000002</v>
      </c>
      <c r="E203">
        <v>1.41330004</v>
      </c>
      <c r="F203">
        <v>9.9000003020963209E+37</v>
      </c>
      <c r="G203">
        <v>1.45700002</v>
      </c>
      <c r="H203">
        <v>9.9000003020963209E+37</v>
      </c>
      <c r="J203" s="2">
        <f>TREND(Calibration!$A$2:$A$4,Calibration!$B$2:$B$4,C203)</f>
        <v>409.57079344685292</v>
      </c>
      <c r="K203" s="2">
        <f>TREND(Calibration!$A$2:$A$4,Calibration!$C$2:$C$4,E203)</f>
        <v>552.03989937338406</v>
      </c>
      <c r="L203" s="2">
        <f>TREND(Calibration!$A$2:$A$4,Calibration!$D$2:$D$4,G203)</f>
        <v>559.6007156942261</v>
      </c>
    </row>
    <row r="204" spans="1:12" x14ac:dyDescent="0.25">
      <c r="A204">
        <v>1007070</v>
      </c>
      <c r="B204">
        <v>14.539999959999999</v>
      </c>
      <c r="C204">
        <v>0.64099996999999997</v>
      </c>
      <c r="D204">
        <v>600.06201171999999</v>
      </c>
      <c r="E204">
        <v>1.4780999399999999</v>
      </c>
      <c r="F204">
        <v>9.9000003020963209E+37</v>
      </c>
      <c r="G204">
        <v>1.4641</v>
      </c>
      <c r="H204">
        <v>9.9000003020963209E+37</v>
      </c>
      <c r="J204" s="2">
        <f>TREND(Calibration!$A$2:$A$4,Calibration!$B$2:$B$4,C204)</f>
        <v>409.87745432547865</v>
      </c>
      <c r="K204" s="2">
        <f>TREND(Calibration!$A$2:$A$4,Calibration!$C$2:$C$4,E204)</f>
        <v>578.2570010478197</v>
      </c>
      <c r="L204" s="2">
        <f>TREND(Calibration!$A$2:$A$4,Calibration!$D$2:$D$4,G204)</f>
        <v>562.5276040598709</v>
      </c>
    </row>
    <row r="205" spans="1:12" x14ac:dyDescent="0.25">
      <c r="A205">
        <v>1012072</v>
      </c>
      <c r="B205">
        <v>14.56299973</v>
      </c>
      <c r="C205">
        <v>0.64319998</v>
      </c>
      <c r="D205">
        <v>214.2749939</v>
      </c>
      <c r="E205">
        <v>1.23889995</v>
      </c>
      <c r="F205">
        <v>9.9000003020963209E+37</v>
      </c>
      <c r="G205">
        <v>1.4586000400000001</v>
      </c>
      <c r="H205">
        <v>1286.24902344</v>
      </c>
      <c r="J205" s="2">
        <f>TREND(Calibration!$A$2:$A$4,Calibration!$B$2:$B$4,C205)</f>
        <v>411.2268762784056</v>
      </c>
      <c r="K205" s="2">
        <f>TREND(Calibration!$A$2:$A$4,Calibration!$C$2:$C$4,E205)</f>
        <v>481.48014709659486</v>
      </c>
      <c r="L205" s="2">
        <f>TREND(Calibration!$A$2:$A$4,Calibration!$D$2:$D$4,G205)</f>
        <v>560.26030627374871</v>
      </c>
    </row>
    <row r="206" spans="1:12" x14ac:dyDescent="0.25">
      <c r="A206">
        <v>1017084</v>
      </c>
      <c r="B206">
        <v>14.49800014</v>
      </c>
      <c r="C206">
        <v>0.64480000999999998</v>
      </c>
      <c r="D206">
        <v>805.53900146000001</v>
      </c>
      <c r="E206">
        <v>1.3128000500000001</v>
      </c>
      <c r="F206">
        <v>9.9000003020963209E+37</v>
      </c>
      <c r="G206">
        <v>1.4558999500000001</v>
      </c>
      <c r="H206">
        <v>9.9000003020963209E+37</v>
      </c>
      <c r="J206" s="2">
        <f>TREND(Calibration!$A$2:$A$4,Calibration!$B$2:$B$4,C206)</f>
        <v>412.20828800259852</v>
      </c>
      <c r="K206" s="2">
        <f>TREND(Calibration!$A$2:$A$4,Calibration!$C$2:$C$4,E206)</f>
        <v>511.37905798150302</v>
      </c>
      <c r="L206" s="2">
        <f>TREND(Calibration!$A$2:$A$4,Calibration!$D$2:$D$4,G206)</f>
        <v>559.1472239823629</v>
      </c>
    </row>
    <row r="207" spans="1:12" x14ac:dyDescent="0.25">
      <c r="A207">
        <v>1022072</v>
      </c>
      <c r="B207">
        <v>14.40600014</v>
      </c>
      <c r="C207">
        <v>0.64160001</v>
      </c>
      <c r="D207">
        <v>1216.5920410199999</v>
      </c>
      <c r="E207">
        <v>1.2733999499999999</v>
      </c>
      <c r="F207">
        <v>9.9000003020963209E+37</v>
      </c>
      <c r="G207">
        <v>1.4592000199999999</v>
      </c>
      <c r="H207">
        <v>9.9000003020963209E+37</v>
      </c>
      <c r="J207" s="2">
        <f>TREND(Calibration!$A$2:$A$4,Calibration!$B$2:$B$4,C207)</f>
        <v>410.24550135646228</v>
      </c>
      <c r="K207" s="2">
        <f>TREND(Calibration!$A$2:$A$4,Calibration!$C$2:$C$4,E207)</f>
        <v>495.43834776925064</v>
      </c>
      <c r="L207" s="2">
        <f>TREND(Calibration!$A$2:$A$4,Calibration!$D$2:$D$4,G207)</f>
        <v>560.50764140449826</v>
      </c>
    </row>
    <row r="208" spans="1:12" x14ac:dyDescent="0.25">
      <c r="A208">
        <v>1027071</v>
      </c>
      <c r="B208">
        <v>14.35400009</v>
      </c>
      <c r="C208">
        <v>0.63889998000000003</v>
      </c>
      <c r="D208">
        <v>695.60302734000004</v>
      </c>
      <c r="E208">
        <v>1.25450003</v>
      </c>
      <c r="F208">
        <v>9.9000003020963209E+37</v>
      </c>
      <c r="G208">
        <v>1.4722000399999999</v>
      </c>
      <c r="H208">
        <v>9.9000003020963209E+37</v>
      </c>
      <c r="J208" s="2">
        <f>TREND(Calibration!$A$2:$A$4,Calibration!$B$2:$B$4,C208)</f>
        <v>408.58938172265999</v>
      </c>
      <c r="K208" s="2">
        <f>TREND(Calibration!$A$2:$A$4,Calibration!$C$2:$C$4,E208)</f>
        <v>487.79171368063788</v>
      </c>
      <c r="L208" s="2">
        <f>TREND(Calibration!$A$2:$A$4,Calibration!$D$2:$D$4,G208)</f>
        <v>565.86675611906787</v>
      </c>
    </row>
    <row r="209" spans="1:12" x14ac:dyDescent="0.25">
      <c r="A209">
        <v>1032083</v>
      </c>
      <c r="B209">
        <v>14.30000019</v>
      </c>
      <c r="C209">
        <v>0.63669997</v>
      </c>
      <c r="D209">
        <v>806.15802001999998</v>
      </c>
      <c r="E209">
        <v>1.3377000100000001</v>
      </c>
      <c r="F209">
        <v>1217.01293945</v>
      </c>
      <c r="G209">
        <v>1.46619999</v>
      </c>
      <c r="H209">
        <v>9.9000003020963209E+37</v>
      </c>
      <c r="J209" s="2">
        <f>TREND(Calibration!$A$2:$A$4,Calibration!$B$2:$B$4,C209)</f>
        <v>407.23995976973305</v>
      </c>
      <c r="K209" s="2">
        <f>TREND(Calibration!$A$2:$A$4,Calibration!$C$2:$C$4,E209)</f>
        <v>521.45322141399868</v>
      </c>
      <c r="L209" s="2">
        <f>TREND(Calibration!$A$2:$A$4,Calibration!$D$2:$D$4,G209)</f>
        <v>563.39330175183204</v>
      </c>
    </row>
    <row r="210" spans="1:12" x14ac:dyDescent="0.25">
      <c r="A210">
        <v>1037072</v>
      </c>
      <c r="B210">
        <v>14.335000040000001</v>
      </c>
      <c r="C210">
        <v>0.63829999999999998</v>
      </c>
      <c r="D210">
        <v>234.31799315999999</v>
      </c>
      <c r="E210">
        <v>1.21560001</v>
      </c>
      <c r="F210">
        <v>9.9000003020963209E+37</v>
      </c>
      <c r="G210">
        <v>1.46570003</v>
      </c>
      <c r="H210">
        <v>1054.79296875</v>
      </c>
      <c r="J210" s="2">
        <f>TREND(Calibration!$A$2:$A$4,Calibration!$B$2:$B$4,C210)</f>
        <v>408.22137149392597</v>
      </c>
      <c r="K210" s="2">
        <f>TREND(Calibration!$A$2:$A$4,Calibration!$C$2:$C$4,E210)</f>
        <v>472.05332859859948</v>
      </c>
      <c r="L210" s="2">
        <f>TREND(Calibration!$A$2:$A$4,Calibration!$D$2:$D$4,G210)</f>
        <v>563.18719876178318</v>
      </c>
    </row>
    <row r="211" spans="1:12" x14ac:dyDescent="0.25">
      <c r="A211">
        <v>1042069</v>
      </c>
      <c r="B211">
        <v>14.338999749999999</v>
      </c>
      <c r="C211">
        <v>0.63779998000000004</v>
      </c>
      <c r="D211">
        <v>1074.6719970700001</v>
      </c>
      <c r="E211">
        <v>1.31120002</v>
      </c>
      <c r="F211">
        <v>1262.0050048799999</v>
      </c>
      <c r="G211">
        <v>1.4596999900000001</v>
      </c>
      <c r="H211">
        <v>9.9000003020963209E+37</v>
      </c>
      <c r="J211" s="2">
        <f>TREND(Calibration!$A$2:$A$4,Calibration!$B$2:$B$4,C211)</f>
        <v>407.91467381305068</v>
      </c>
      <c r="K211" s="2">
        <f>TREND(Calibration!$A$2:$A$4,Calibration!$C$2:$C$4,E211)</f>
        <v>510.73170900114735</v>
      </c>
      <c r="L211" s="2">
        <f>TREND(Calibration!$A$2:$A$4,Calibration!$D$2:$D$4,G211)</f>
        <v>560.7137485169369</v>
      </c>
    </row>
    <row r="212" spans="1:12" x14ac:dyDescent="0.25">
      <c r="A212">
        <v>1047067</v>
      </c>
      <c r="B212">
        <v>14.37100029</v>
      </c>
      <c r="C212">
        <v>0.64050001000000001</v>
      </c>
      <c r="D212">
        <v>891.35601807</v>
      </c>
      <c r="E212">
        <v>1.2394000300000001</v>
      </c>
      <c r="F212">
        <v>9.9000003020963209E+37</v>
      </c>
      <c r="G212">
        <v>1.4576</v>
      </c>
      <c r="H212">
        <v>9.9000003020963209E+37</v>
      </c>
      <c r="J212" s="2">
        <f>TREND(Calibration!$A$2:$A$4,Calibration!$B$2:$B$4,C212)</f>
        <v>409.57079344685292</v>
      </c>
      <c r="K212" s="2">
        <f>TREND(Calibration!$A$2:$A$4,Calibration!$C$2:$C$4,E212)</f>
        <v>481.68247222680884</v>
      </c>
      <c r="L212" s="2">
        <f>TREND(Calibration!$A$2:$A$4,Calibration!$D$2:$D$4,G212)</f>
        <v>559.84805082497576</v>
      </c>
    </row>
    <row r="213" spans="1:12" x14ac:dyDescent="0.25">
      <c r="A213">
        <v>1052068</v>
      </c>
      <c r="B213">
        <v>14.38700008</v>
      </c>
      <c r="C213">
        <v>0.63779998000000004</v>
      </c>
      <c r="D213">
        <v>759.04602050999995</v>
      </c>
      <c r="E213">
        <v>1.33389997</v>
      </c>
      <c r="F213">
        <v>9.9000003020963209E+37</v>
      </c>
      <c r="G213">
        <v>1.45379996</v>
      </c>
      <c r="H213">
        <v>9.9000003020963209E+37</v>
      </c>
      <c r="J213" s="2">
        <f>TREND(Calibration!$A$2:$A$4,Calibration!$B$2:$B$4,C213)</f>
        <v>407.91467381305068</v>
      </c>
      <c r="K213" s="2">
        <f>TREND(Calibration!$A$2:$A$4,Calibration!$C$2:$C$4,E213)</f>
        <v>519.9157802289518</v>
      </c>
      <c r="L213" s="2">
        <f>TREND(Calibration!$A$2:$A$4,Calibration!$D$2:$D$4,G213)</f>
        <v>558.28152629040164</v>
      </c>
    </row>
    <row r="214" spans="1:12" x14ac:dyDescent="0.25">
      <c r="A214">
        <v>1057067</v>
      </c>
      <c r="B214">
        <v>14.42300034</v>
      </c>
      <c r="C214">
        <v>0.63290000000000002</v>
      </c>
      <c r="D214">
        <v>724.68597411999997</v>
      </c>
      <c r="E214">
        <v>1.27719998</v>
      </c>
      <c r="F214">
        <v>9.9000003020963209E+37</v>
      </c>
      <c r="G214">
        <v>1.45809996</v>
      </c>
      <c r="H214">
        <v>9.9000003020963209E+37</v>
      </c>
      <c r="J214" s="2">
        <f>TREND(Calibration!$A$2:$A$4,Calibration!$B$2:$B$4,C214)</f>
        <v>404.90916902857106</v>
      </c>
      <c r="K214" s="2">
        <f>TREND(Calibration!$A$2:$A$4,Calibration!$C$2:$C$4,E214)</f>
        <v>496.97578490844228</v>
      </c>
      <c r="L214" s="2">
        <f>TREND(Calibration!$A$2:$A$4,Calibration!$D$2:$D$4,G214)</f>
        <v>560.05415381502462</v>
      </c>
    </row>
    <row r="215" spans="1:12" x14ac:dyDescent="0.25">
      <c r="A215">
        <v>1062067</v>
      </c>
      <c r="B215">
        <v>14.37800026</v>
      </c>
      <c r="C215">
        <v>0.62860000000000005</v>
      </c>
      <c r="D215">
        <v>581.95599364999998</v>
      </c>
      <c r="E215">
        <v>1.23670006</v>
      </c>
      <c r="F215">
        <v>9.9000003020963209E+37</v>
      </c>
      <c r="G215">
        <v>1.45809996</v>
      </c>
      <c r="H215">
        <v>9.9000003020963209E+37</v>
      </c>
      <c r="J215" s="2">
        <f>TREND(Calibration!$A$2:$A$4,Calibration!$B$2:$B$4,C215)</f>
        <v>402.27167447282545</v>
      </c>
      <c r="K215" s="2">
        <f>TREND(Calibration!$A$2:$A$4,Calibration!$C$2:$C$4,E215)</f>
        <v>480.59010344216676</v>
      </c>
      <c r="L215" s="2">
        <f>TREND(Calibration!$A$2:$A$4,Calibration!$D$2:$D$4,G215)</f>
        <v>560.05415381502462</v>
      </c>
    </row>
    <row r="216" spans="1:12" x14ac:dyDescent="0.25">
      <c r="A216">
        <v>1067068</v>
      </c>
      <c r="B216">
        <v>14.3579998</v>
      </c>
      <c r="C216">
        <v>0.63349997999999996</v>
      </c>
      <c r="D216">
        <v>615.86102295000001</v>
      </c>
      <c r="E216">
        <v>1.3614000100000001</v>
      </c>
      <c r="F216">
        <v>9.9000003020963209E+37</v>
      </c>
      <c r="G216">
        <v>1.4602999699999999</v>
      </c>
      <c r="H216">
        <v>1311.2170410199999</v>
      </c>
      <c r="J216" s="2">
        <f>TREND(Calibration!$A$2:$A$4,Calibration!$B$2:$B$4,C216)</f>
        <v>405.27717925730502</v>
      </c>
      <c r="K216" s="2">
        <f>TREND(Calibration!$A$2:$A$4,Calibration!$C$2:$C$4,E216)</f>
        <v>531.04189839782316</v>
      </c>
      <c r="L216" s="2">
        <f>TREND(Calibration!$A$2:$A$4,Calibration!$D$2:$D$4,G216)</f>
        <v>560.96108364768645</v>
      </c>
    </row>
    <row r="217" spans="1:12" x14ac:dyDescent="0.25">
      <c r="A217">
        <v>1072068</v>
      </c>
      <c r="B217">
        <v>14.277000429999999</v>
      </c>
      <c r="C217">
        <v>0.62480002999999995</v>
      </c>
      <c r="D217">
        <v>1100.98498535</v>
      </c>
      <c r="E217">
        <v>1.2783000499999999</v>
      </c>
      <c r="F217">
        <v>9.9000003020963209E+37</v>
      </c>
      <c r="G217">
        <v>1.4613000199999999</v>
      </c>
      <c r="H217">
        <v>9.9000003020963209E+37</v>
      </c>
      <c r="J217" s="2">
        <f>TREND(Calibration!$A$2:$A$4,Calibration!$B$2:$B$4,C217)</f>
        <v>399.94088373166335</v>
      </c>
      <c r="K217" s="2">
        <f>TREND(Calibration!$A$2:$A$4,Calibration!$C$2:$C$4,E217)</f>
        <v>497.42085730884719</v>
      </c>
      <c r="L217" s="2">
        <f>TREND(Calibration!$A$2:$A$4,Calibration!$D$2:$D$4,G217)</f>
        <v>561.37334321884907</v>
      </c>
    </row>
    <row r="218" spans="1:12" x14ac:dyDescent="0.25">
      <c r="A218">
        <v>1077068</v>
      </c>
      <c r="B218">
        <v>14.277000429999999</v>
      </c>
      <c r="C218">
        <v>0.63239997999999997</v>
      </c>
      <c r="D218">
        <v>929.56896973000005</v>
      </c>
      <c r="E218">
        <v>1.29879999</v>
      </c>
      <c r="F218">
        <v>1327.3129882799999</v>
      </c>
      <c r="G218">
        <v>1.47109997</v>
      </c>
      <c r="H218">
        <v>9.9000003020963209E+37</v>
      </c>
      <c r="J218" s="2">
        <f>TREND(Calibration!$A$2:$A$4,Calibration!$B$2:$B$4,C218)</f>
        <v>404.60247134769565</v>
      </c>
      <c r="K218" s="2">
        <f>TREND(Calibration!$A$2:$A$4,Calibration!$C$2:$C$4,E218)</f>
        <v>505.71483633196033</v>
      </c>
      <c r="L218" s="2">
        <f>TREND(Calibration!$A$2:$A$4,Calibration!$D$2:$D$4,G218)</f>
        <v>565.41326440720468</v>
      </c>
    </row>
    <row r="219" spans="1:12" x14ac:dyDescent="0.25">
      <c r="A219">
        <v>1082067</v>
      </c>
      <c r="B219">
        <v>14.25399971</v>
      </c>
      <c r="C219">
        <v>0.63510001000000005</v>
      </c>
      <c r="D219">
        <v>1154.39001465</v>
      </c>
      <c r="E219">
        <v>1.31229997</v>
      </c>
      <c r="F219">
        <v>1144.0069580100001</v>
      </c>
      <c r="G219">
        <v>1.4641</v>
      </c>
      <c r="H219">
        <v>9.9000003020963209E+37</v>
      </c>
      <c r="J219" s="2">
        <f>TREND(Calibration!$A$2:$A$4,Calibration!$B$2:$B$4,C219)</f>
        <v>406.258590981498</v>
      </c>
      <c r="K219" s="2">
        <f>TREND(Calibration!$A$2:$A$4,Calibration!$C$2:$C$4,E219)</f>
        <v>511.17673285128899</v>
      </c>
      <c r="L219" s="2">
        <f>TREND(Calibration!$A$2:$A$4,Calibration!$D$2:$D$4,G219)</f>
        <v>562.5276040598709</v>
      </c>
    </row>
    <row r="220" spans="1:12" x14ac:dyDescent="0.25">
      <c r="A220">
        <v>1087068</v>
      </c>
      <c r="B220">
        <v>14.260999679999999</v>
      </c>
      <c r="C220">
        <v>0.63510001000000005</v>
      </c>
      <c r="D220">
        <v>9.9000003020963209E+37</v>
      </c>
      <c r="E220">
        <v>1.42460001</v>
      </c>
      <c r="F220">
        <v>397.01699829</v>
      </c>
      <c r="G220">
        <v>1.4731999600000001</v>
      </c>
      <c r="H220">
        <v>9.9000003020963209E+37</v>
      </c>
      <c r="J220" s="2">
        <f>TREND(Calibration!$A$2:$A$4,Calibration!$B$2:$B$4,C220)</f>
        <v>406.258590981498</v>
      </c>
      <c r="K220" s="2">
        <f>TREND(Calibration!$A$2:$A$4,Calibration!$C$2:$C$4,E220)</f>
        <v>556.61170368802152</v>
      </c>
      <c r="L220" s="2">
        <f>TREND(Calibration!$A$2:$A$4,Calibration!$D$2:$D$4,G220)</f>
        <v>566.27896209916582</v>
      </c>
    </row>
    <row r="221" spans="1:12" x14ac:dyDescent="0.25">
      <c r="A221">
        <v>1092067</v>
      </c>
      <c r="B221">
        <v>14.315999980000001</v>
      </c>
      <c r="C221">
        <v>0.64099996999999997</v>
      </c>
      <c r="D221">
        <v>1102.4229736299999</v>
      </c>
      <c r="E221">
        <v>1.25940001</v>
      </c>
      <c r="F221">
        <v>431.85699462999997</v>
      </c>
      <c r="G221">
        <v>1.47430003</v>
      </c>
      <c r="H221">
        <v>9.9000003020963209E+37</v>
      </c>
      <c r="J221" s="2">
        <f>TREND(Calibration!$A$2:$A$4,Calibration!$B$2:$B$4,C221)</f>
        <v>409.87745432547865</v>
      </c>
      <c r="K221" s="2">
        <f>TREND(Calibration!$A$2:$A$4,Calibration!$C$2:$C$4,E221)</f>
        <v>489.77417466997122</v>
      </c>
      <c r="L221" s="2">
        <f>TREND(Calibration!$A$2:$A$4,Calibration!$D$2:$D$4,G221)</f>
        <v>566.73245381102902</v>
      </c>
    </row>
    <row r="222" spans="1:12" x14ac:dyDescent="0.25">
      <c r="A222">
        <v>1097067</v>
      </c>
      <c r="B222">
        <v>14.39099979</v>
      </c>
      <c r="C222">
        <v>0.64099996999999997</v>
      </c>
      <c r="D222">
        <v>9.9000003020963209E+37</v>
      </c>
      <c r="E222">
        <v>1.2425999599999999</v>
      </c>
      <c r="F222">
        <v>390.95999146000003</v>
      </c>
      <c r="G222">
        <v>1.47490001</v>
      </c>
      <c r="H222">
        <v>9.9000003020963209E+37</v>
      </c>
      <c r="J222" s="2">
        <f>TREND(Calibration!$A$2:$A$4,Calibration!$B$2:$B$4,C222)</f>
        <v>409.87745432547865</v>
      </c>
      <c r="K222" s="2">
        <f>TREND(Calibration!$A$2:$A$4,Calibration!$C$2:$C$4,E222)</f>
        <v>482.97711759140162</v>
      </c>
      <c r="L222" s="2">
        <f>TREND(Calibration!$A$2:$A$4,Calibration!$D$2:$D$4,G222)</f>
        <v>566.97978894177868</v>
      </c>
    </row>
    <row r="223" spans="1:12" x14ac:dyDescent="0.25">
      <c r="A223">
        <v>1102068</v>
      </c>
      <c r="B223">
        <v>14.45199966</v>
      </c>
      <c r="C223">
        <v>0.63779998000000004</v>
      </c>
      <c r="D223">
        <v>9.9000003020963209E+37</v>
      </c>
      <c r="E223">
        <v>1.2869000399999999</v>
      </c>
      <c r="F223">
        <v>20.93899918</v>
      </c>
      <c r="G223">
        <v>1.47490001</v>
      </c>
      <c r="H223">
        <v>9.9000003020963209E+37</v>
      </c>
      <c r="J223" s="2">
        <f>TREND(Calibration!$A$2:$A$4,Calibration!$B$2:$B$4,C223)</f>
        <v>407.91467381305068</v>
      </c>
      <c r="K223" s="2">
        <f>TREND(Calibration!$A$2:$A$4,Calibration!$C$2:$C$4,E223)</f>
        <v>500.90028879298723</v>
      </c>
      <c r="L223" s="2">
        <f>TREND(Calibration!$A$2:$A$4,Calibration!$D$2:$D$4,G223)</f>
        <v>566.97978894177868</v>
      </c>
    </row>
    <row r="224" spans="1:12" x14ac:dyDescent="0.25">
      <c r="A224">
        <v>1107067</v>
      </c>
      <c r="B224">
        <v>14.536000250000001</v>
      </c>
      <c r="C224">
        <v>0.64209998000000001</v>
      </c>
      <c r="D224">
        <v>1069.6540527300001</v>
      </c>
      <c r="E224">
        <v>1.28639996</v>
      </c>
      <c r="F224">
        <v>650.56500243999994</v>
      </c>
      <c r="G224">
        <v>1.47430003</v>
      </c>
      <c r="H224">
        <v>1356.1459960899999</v>
      </c>
      <c r="J224" s="2">
        <f>TREND(Calibration!$A$2:$A$4,Calibration!$B$2:$B$4,C224)</f>
        <v>410.55216836879629</v>
      </c>
      <c r="K224" s="2">
        <f>TREND(Calibration!$A$2:$A$4,Calibration!$C$2:$C$4,E224)</f>
        <v>500.6979636627733</v>
      </c>
      <c r="L224" s="2">
        <f>TREND(Calibration!$A$2:$A$4,Calibration!$D$2:$D$4,G224)</f>
        <v>566.73245381102902</v>
      </c>
    </row>
    <row r="225" spans="1:12" x14ac:dyDescent="0.25">
      <c r="A225">
        <v>1112067</v>
      </c>
      <c r="B225">
        <v>14.54599953</v>
      </c>
      <c r="C225">
        <v>0.64209998000000001</v>
      </c>
      <c r="D225">
        <v>891.94097899999997</v>
      </c>
      <c r="E225">
        <v>1.3247</v>
      </c>
      <c r="F225">
        <v>811.46197510000002</v>
      </c>
      <c r="G225">
        <v>1.4623999599999999</v>
      </c>
      <c r="H225">
        <v>9.9000003020963209E+37</v>
      </c>
      <c r="J225" s="2">
        <f>TREND(Calibration!$A$2:$A$4,Calibration!$B$2:$B$4,C225)</f>
        <v>410.55216836879629</v>
      </c>
      <c r="K225" s="2">
        <f>TREND(Calibration!$A$2:$A$4,Calibration!$C$2:$C$4,E225)</f>
        <v>516.19360552047601</v>
      </c>
      <c r="L225" s="2">
        <f>TREND(Calibration!$A$2:$A$4,Calibration!$D$2:$D$4,G225)</f>
        <v>561.8267813396476</v>
      </c>
    </row>
    <row r="226" spans="1:12" x14ac:dyDescent="0.25">
      <c r="A226">
        <v>1117067</v>
      </c>
      <c r="B226">
        <v>14.54300022</v>
      </c>
      <c r="C226">
        <v>0.64429997999999999</v>
      </c>
      <c r="D226">
        <v>9.9000003020963209E+37</v>
      </c>
      <c r="E226">
        <v>1.2723</v>
      </c>
      <c r="F226">
        <v>650.89697265999996</v>
      </c>
      <c r="G226">
        <v>1.46619999</v>
      </c>
      <c r="H226">
        <v>9.9000003020963209E+37</v>
      </c>
      <c r="J226" s="2">
        <f>TREND(Calibration!$A$2:$A$4,Calibration!$B$2:$B$4,C226)</f>
        <v>411.90158418801497</v>
      </c>
      <c r="K226" s="2">
        <f>TREND(Calibration!$A$2:$A$4,Calibration!$C$2:$C$4,E226)</f>
        <v>494.993323919109</v>
      </c>
      <c r="L226" s="2">
        <f>TREND(Calibration!$A$2:$A$4,Calibration!$D$2:$D$4,G226)</f>
        <v>563.39330175183204</v>
      </c>
    </row>
    <row r="227" spans="1:12" x14ac:dyDescent="0.25">
      <c r="A227">
        <v>1122068</v>
      </c>
      <c r="B227">
        <v>14.555999760000001</v>
      </c>
      <c r="C227">
        <v>0.65179997999999995</v>
      </c>
      <c r="D227">
        <v>494.54199218999997</v>
      </c>
      <c r="E227">
        <v>1.3014999599999999</v>
      </c>
      <c r="F227">
        <v>9.9000003020963209E+37</v>
      </c>
      <c r="G227">
        <v>1.4641</v>
      </c>
      <c r="H227">
        <v>9.9000003020963209E+37</v>
      </c>
      <c r="J227" s="2">
        <f>TREND(Calibration!$A$2:$A$4,Calibration!$B$2:$B$4,C227)</f>
        <v>416.50186538989681</v>
      </c>
      <c r="K227" s="2">
        <f>TREND(Calibration!$A$2:$A$4,Calibration!$C$2:$C$4,E227)</f>
        <v>506.80720511660229</v>
      </c>
      <c r="L227" s="2">
        <f>TREND(Calibration!$A$2:$A$4,Calibration!$D$2:$D$4,G227)</f>
        <v>562.5276040598709</v>
      </c>
    </row>
    <row r="228" spans="1:12" x14ac:dyDescent="0.25">
      <c r="A228">
        <v>1127067</v>
      </c>
      <c r="B228">
        <v>14.524000170000001</v>
      </c>
      <c r="C228">
        <v>0.64859997999999996</v>
      </c>
      <c r="D228">
        <v>860.07397461000005</v>
      </c>
      <c r="E228">
        <v>1.2659000199999999</v>
      </c>
      <c r="F228">
        <v>9.9000003020963209E+37</v>
      </c>
      <c r="G228">
        <v>1.46510005</v>
      </c>
      <c r="H228">
        <v>9.9000003020963209E+37</v>
      </c>
      <c r="J228" s="2">
        <f>TREND(Calibration!$A$2:$A$4,Calibration!$B$2:$B$4,C228)</f>
        <v>414.53907874376057</v>
      </c>
      <c r="K228" s="2">
        <f>TREND(Calibration!$A$2:$A$4,Calibration!$C$2:$C$4,E228)</f>
        <v>492.40398463966017</v>
      </c>
      <c r="L228" s="2">
        <f>TREND(Calibration!$A$2:$A$4,Calibration!$D$2:$D$4,G228)</f>
        <v>562.93986363103352</v>
      </c>
    </row>
    <row r="229" spans="1:12" x14ac:dyDescent="0.25">
      <c r="A229">
        <v>1132068</v>
      </c>
      <c r="B229">
        <v>14.55200005</v>
      </c>
      <c r="C229">
        <v>0.65130001000000004</v>
      </c>
      <c r="D229">
        <v>1334.1899414100001</v>
      </c>
      <c r="E229">
        <v>1.30910003</v>
      </c>
      <c r="F229">
        <v>9.9000003020963209E+37</v>
      </c>
      <c r="G229">
        <v>1.4683999999999999</v>
      </c>
      <c r="H229">
        <v>9.9000003020963209E+37</v>
      </c>
      <c r="J229" s="2">
        <f>TREND(Calibration!$A$2:$A$4,Calibration!$B$2:$B$4,C229)</f>
        <v>416.19519837756286</v>
      </c>
      <c r="K229" s="2">
        <f>TREND(Calibration!$A$2:$A$4,Calibration!$C$2:$C$4,E229)</f>
        <v>509.88208344084092</v>
      </c>
      <c r="L229" s="2">
        <f>TREND(Calibration!$A$2:$A$4,Calibration!$D$2:$D$4,G229)</f>
        <v>564.30023158449387</v>
      </c>
    </row>
    <row r="230" spans="1:12" x14ac:dyDescent="0.25">
      <c r="A230">
        <v>1137067</v>
      </c>
      <c r="B230">
        <v>14.61100006</v>
      </c>
      <c r="C230">
        <v>0.64910000999999995</v>
      </c>
      <c r="D230">
        <v>680.36798095999995</v>
      </c>
      <c r="E230">
        <v>1.5379999900000001</v>
      </c>
      <c r="F230">
        <v>9.9000003020963209E+37</v>
      </c>
      <c r="G230">
        <v>1.4716000600000001</v>
      </c>
      <c r="H230">
        <v>9.9000003020963209E+37</v>
      </c>
      <c r="J230" s="2">
        <f>TREND(Calibration!$A$2:$A$4,Calibration!$B$2:$B$4,C230)</f>
        <v>414.84578255834413</v>
      </c>
      <c r="K230" s="2">
        <f>TREND(Calibration!$A$2:$A$4,Calibration!$C$2:$C$4,E230)</f>
        <v>602.49169432904046</v>
      </c>
      <c r="L230" s="2">
        <f>TREND(Calibration!$A$2:$A$4,Calibration!$D$2:$D$4,G230)</f>
        <v>565.61942098831832</v>
      </c>
    </row>
    <row r="231" spans="1:12" x14ac:dyDescent="0.25">
      <c r="A231">
        <v>1142068</v>
      </c>
      <c r="B231">
        <v>14.696000099999999</v>
      </c>
      <c r="C231">
        <v>0.65020001000000005</v>
      </c>
      <c r="D231">
        <v>349.79800415</v>
      </c>
      <c r="E231">
        <v>1.3365999500000001</v>
      </c>
      <c r="F231">
        <v>9.9000003020963209E+37</v>
      </c>
      <c r="G231">
        <v>1.45700002</v>
      </c>
      <c r="H231">
        <v>9.9000003020963209E+37</v>
      </c>
      <c r="J231" s="2">
        <f>TREND(Calibration!$A$2:$A$4,Calibration!$B$2:$B$4,C231)</f>
        <v>415.52049046795355</v>
      </c>
      <c r="K231" s="2">
        <f>TREND(Calibration!$A$2:$A$4,Calibration!$C$2:$C$4,E231)</f>
        <v>521.00815305944911</v>
      </c>
      <c r="L231" s="2">
        <f>TREND(Calibration!$A$2:$A$4,Calibration!$D$2:$D$4,G231)</f>
        <v>559.6007156942261</v>
      </c>
    </row>
    <row r="232" spans="1:12" x14ac:dyDescent="0.25">
      <c r="A232">
        <v>1147068</v>
      </c>
      <c r="B232">
        <v>14.786000250000001</v>
      </c>
      <c r="C232">
        <v>0.65939999000000005</v>
      </c>
      <c r="D232">
        <v>667.75097656000003</v>
      </c>
      <c r="E232">
        <v>1.3890000600000001</v>
      </c>
      <c r="F232">
        <v>9.9000003020963209E+37</v>
      </c>
      <c r="G232">
        <v>1.45809996</v>
      </c>
      <c r="H232">
        <v>9.9000003020963209E+37</v>
      </c>
      <c r="J232" s="2">
        <f>TREND(Calibration!$A$2:$A$4,Calibration!$B$2:$B$4,C232)</f>
        <v>421.16348980817878</v>
      </c>
      <c r="K232" s="2">
        <f>TREND(Calibration!$A$2:$A$4,Calibration!$C$2:$C$4,E232)</f>
        <v>542.20847916522405</v>
      </c>
      <c r="L232" s="2">
        <f>TREND(Calibration!$A$2:$A$4,Calibration!$D$2:$D$4,G232)</f>
        <v>560.05415381502462</v>
      </c>
    </row>
    <row r="233" spans="1:12" x14ac:dyDescent="0.25">
      <c r="A233">
        <v>1152067</v>
      </c>
      <c r="B233">
        <v>14.87699986</v>
      </c>
      <c r="C233">
        <v>0.65399998000000004</v>
      </c>
      <c r="D233">
        <v>556.15600586000005</v>
      </c>
      <c r="E233">
        <v>1.4127000599999999</v>
      </c>
      <c r="F233">
        <v>9.9000003020963209E+37</v>
      </c>
      <c r="G233">
        <v>1.4576</v>
      </c>
      <c r="H233">
        <v>9.9000003020963209E+37</v>
      </c>
      <c r="J233" s="2">
        <f>TREND(Calibration!$A$2:$A$4,Calibration!$B$2:$B$4,C233)</f>
        <v>417.85128120911554</v>
      </c>
      <c r="K233" s="2">
        <f>TREND(Calibration!$A$2:$A$4,Calibration!$C$2:$C$4,E233)</f>
        <v>551.79715614904842</v>
      </c>
      <c r="L233" s="2">
        <f>TREND(Calibration!$A$2:$A$4,Calibration!$D$2:$D$4,G233)</f>
        <v>559.84805082497576</v>
      </c>
    </row>
    <row r="234" spans="1:12" x14ac:dyDescent="0.25">
      <c r="A234">
        <v>1157067</v>
      </c>
      <c r="B234">
        <v>14.90999985</v>
      </c>
      <c r="C234">
        <v>0.65560001000000001</v>
      </c>
      <c r="D234">
        <v>941.15002441000001</v>
      </c>
      <c r="E234">
        <v>1.3727999900000001</v>
      </c>
      <c r="F234">
        <v>9.9000003020963209E+37</v>
      </c>
      <c r="G234">
        <v>1.4576</v>
      </c>
      <c r="H234">
        <v>9.9000003020963209E+37</v>
      </c>
      <c r="J234" s="2">
        <f>TREND(Calibration!$A$2:$A$4,Calibration!$B$2:$B$4,C234)</f>
        <v>418.83269293330846</v>
      </c>
      <c r="K234" s="2">
        <f>TREND(Calibration!$A$2:$A$4,Calibration!$C$2:$C$4,E234)</f>
        <v>535.65416531099015</v>
      </c>
      <c r="L234" s="2">
        <f>TREND(Calibration!$A$2:$A$4,Calibration!$D$2:$D$4,G234)</f>
        <v>559.84805082497576</v>
      </c>
    </row>
    <row r="235" spans="1:12" x14ac:dyDescent="0.25">
      <c r="A235">
        <v>1162068</v>
      </c>
      <c r="B235">
        <v>14.925999640000001</v>
      </c>
      <c r="C235">
        <v>0.66149997999999999</v>
      </c>
      <c r="D235">
        <v>831.38397216999999</v>
      </c>
      <c r="E235">
        <v>1.3674000500000001</v>
      </c>
      <c r="F235">
        <v>9.9000003020963209E+37</v>
      </c>
      <c r="G235">
        <v>1.4586000400000001</v>
      </c>
      <c r="H235">
        <v>1165.3790283200001</v>
      </c>
      <c r="J235" s="2">
        <f>TREND(Calibration!$A$2:$A$4,Calibration!$B$2:$B$4,C235)</f>
        <v>422.45156241099738</v>
      </c>
      <c r="K235" s="2">
        <f>TREND(Calibration!$A$2:$A$4,Calibration!$C$2:$C$4,E235)</f>
        <v>533.46942774170611</v>
      </c>
      <c r="L235" s="2">
        <f>TREND(Calibration!$A$2:$A$4,Calibration!$D$2:$D$4,G235)</f>
        <v>560.26030627374871</v>
      </c>
    </row>
    <row r="236" spans="1:12" x14ac:dyDescent="0.25">
      <c r="A236">
        <v>1167067</v>
      </c>
      <c r="B236">
        <v>14.89000034</v>
      </c>
      <c r="C236">
        <v>0.65560001000000001</v>
      </c>
      <c r="D236">
        <v>875.75</v>
      </c>
      <c r="E236">
        <v>1.3770999900000001</v>
      </c>
      <c r="F236">
        <v>9.9000003020963209E+37</v>
      </c>
      <c r="G236">
        <v>1.4553999900000001</v>
      </c>
      <c r="H236">
        <v>1341.5739746100001</v>
      </c>
      <c r="J236" s="2">
        <f>TREND(Calibration!$A$2:$A$4,Calibration!$B$2:$B$4,C236)</f>
        <v>418.83269293330846</v>
      </c>
      <c r="K236" s="2">
        <f>TREND(Calibration!$A$2:$A$4,Calibration!$C$2:$C$4,E236)</f>
        <v>537.39388307598779</v>
      </c>
      <c r="L236" s="2">
        <f>TREND(Calibration!$A$2:$A$4,Calibration!$D$2:$D$4,G236)</f>
        <v>558.94112099231393</v>
      </c>
    </row>
    <row r="237" spans="1:12" x14ac:dyDescent="0.25">
      <c r="A237">
        <v>1172067</v>
      </c>
      <c r="B237">
        <v>14.760000229999999</v>
      </c>
      <c r="C237">
        <v>0.65399998000000004</v>
      </c>
      <c r="D237">
        <v>926.00701904000005</v>
      </c>
      <c r="E237">
        <v>1.5067000399999999</v>
      </c>
      <c r="F237">
        <v>9.9000003020963209E+37</v>
      </c>
      <c r="G237">
        <v>1.45809996</v>
      </c>
      <c r="H237">
        <v>9.9000003020963209E+37</v>
      </c>
      <c r="J237" s="2">
        <f>TREND(Calibration!$A$2:$A$4,Calibration!$B$2:$B$4,C237)</f>
        <v>417.85128120911554</v>
      </c>
      <c r="K237" s="2">
        <f>TREND(Calibration!$A$2:$A$4,Calibration!$C$2:$C$4,E237)</f>
        <v>589.82818757124062</v>
      </c>
      <c r="L237" s="2">
        <f>TREND(Calibration!$A$2:$A$4,Calibration!$D$2:$D$4,G237)</f>
        <v>560.05415381502462</v>
      </c>
    </row>
    <row r="238" spans="1:12" x14ac:dyDescent="0.25">
      <c r="A238">
        <v>1177068</v>
      </c>
      <c r="B238">
        <v>14.65999985</v>
      </c>
      <c r="C238">
        <v>0.64529996999999995</v>
      </c>
      <c r="D238">
        <v>9.9000003020963209E+37</v>
      </c>
      <c r="E238">
        <v>1.5418000199999999</v>
      </c>
      <c r="F238">
        <v>1166.7290039100001</v>
      </c>
      <c r="G238">
        <v>1.4553999900000001</v>
      </c>
      <c r="H238">
        <v>9.9000003020963209E+37</v>
      </c>
      <c r="J238" s="2">
        <f>TREND(Calibration!$A$2:$A$4,Calibration!$B$2:$B$4,C238)</f>
        <v>412.51494888122426</v>
      </c>
      <c r="K238" s="2">
        <f>TREND(Calibration!$A$2:$A$4,Calibration!$C$2:$C$4,E238)</f>
        <v>604.02913146823209</v>
      </c>
      <c r="L238" s="2">
        <f>TREND(Calibration!$A$2:$A$4,Calibration!$D$2:$D$4,G238)</f>
        <v>558.94112099231393</v>
      </c>
    </row>
    <row r="239" spans="1:12" x14ac:dyDescent="0.25">
      <c r="A239">
        <v>1182067</v>
      </c>
      <c r="B239">
        <v>14.6079998</v>
      </c>
      <c r="C239">
        <v>0.64700000999999996</v>
      </c>
      <c r="D239">
        <v>527.55999756000006</v>
      </c>
      <c r="E239">
        <v>1.3138999899999999</v>
      </c>
      <c r="F239">
        <v>9.9000003020963209E+37</v>
      </c>
      <c r="G239">
        <v>1.4553999900000001</v>
      </c>
      <c r="H239">
        <v>9.9000003020963209E+37</v>
      </c>
      <c r="J239" s="2">
        <f>TREND(Calibration!$A$2:$A$4,Calibration!$B$2:$B$4,C239)</f>
        <v>413.5577038218172</v>
      </c>
      <c r="K239" s="2">
        <f>TREND(Calibration!$A$2:$A$4,Calibration!$C$2:$C$4,E239)</f>
        <v>511.82407778578931</v>
      </c>
      <c r="L239" s="2">
        <f>TREND(Calibration!$A$2:$A$4,Calibration!$D$2:$D$4,G239)</f>
        <v>558.94112099231393</v>
      </c>
    </row>
    <row r="240" spans="1:12" x14ac:dyDescent="0.25">
      <c r="A240">
        <v>1187068</v>
      </c>
      <c r="B240">
        <v>14.588000299999999</v>
      </c>
      <c r="C240">
        <v>0.64319998</v>
      </c>
      <c r="D240">
        <v>773.41900635000002</v>
      </c>
      <c r="E240">
        <v>1.3581999499999999</v>
      </c>
      <c r="F240">
        <v>9.9000003020963209E+37</v>
      </c>
      <c r="G240">
        <v>1.45650005</v>
      </c>
      <c r="H240">
        <v>9.9000003020963209E+37</v>
      </c>
      <c r="J240" s="2">
        <f>TREND(Calibration!$A$2:$A$4,Calibration!$B$2:$B$4,C240)</f>
        <v>411.2268762784056</v>
      </c>
      <c r="K240" s="2">
        <f>TREND(Calibration!$A$2:$A$4,Calibration!$C$2:$C$4,E240)</f>
        <v>529.74720043711181</v>
      </c>
      <c r="L240" s="2">
        <f>TREND(Calibration!$A$2:$A$4,Calibration!$D$2:$D$4,G240)</f>
        <v>559.39460858178757</v>
      </c>
    </row>
    <row r="241" spans="1:12" x14ac:dyDescent="0.25">
      <c r="A241">
        <v>1192078</v>
      </c>
      <c r="B241">
        <v>14.565999980000001</v>
      </c>
      <c r="C241">
        <v>0.64160001</v>
      </c>
      <c r="D241">
        <v>9.9000003020963209E+37</v>
      </c>
      <c r="E241">
        <v>1.23889995</v>
      </c>
      <c r="F241">
        <v>931.53100586000005</v>
      </c>
      <c r="G241">
        <v>1.45700002</v>
      </c>
      <c r="H241">
        <v>9.9000003020963209E+37</v>
      </c>
      <c r="J241" s="2">
        <f>TREND(Calibration!$A$2:$A$4,Calibration!$B$2:$B$4,C241)</f>
        <v>410.24550135646228</v>
      </c>
      <c r="K241" s="2">
        <f>TREND(Calibration!$A$2:$A$4,Calibration!$C$2:$C$4,E241)</f>
        <v>481.48014709659486</v>
      </c>
      <c r="L241" s="2">
        <f>TREND(Calibration!$A$2:$A$4,Calibration!$D$2:$D$4,G241)</f>
        <v>559.6007156942261</v>
      </c>
    </row>
    <row r="242" spans="1:12" x14ac:dyDescent="0.25">
      <c r="A242">
        <v>1197067</v>
      </c>
      <c r="B242">
        <v>14.600999829999999</v>
      </c>
      <c r="C242">
        <v>0.63990002999999995</v>
      </c>
      <c r="D242">
        <v>514.24102783000001</v>
      </c>
      <c r="E242">
        <v>1.2577999799999999</v>
      </c>
      <c r="F242">
        <v>1186.12597656</v>
      </c>
      <c r="G242">
        <v>1.45809996</v>
      </c>
      <c r="H242">
        <v>1308.9980468700001</v>
      </c>
      <c r="J242" s="2">
        <f>TREND(Calibration!$A$2:$A$4,Calibration!$B$2:$B$4,C242)</f>
        <v>409.2027832181189</v>
      </c>
      <c r="K242" s="2">
        <f>TREND(Calibration!$A$2:$A$4,Calibration!$C$2:$C$4,E242)</f>
        <v>489.12682568961554</v>
      </c>
      <c r="L242" s="2">
        <f>TREND(Calibration!$A$2:$A$4,Calibration!$D$2:$D$4,G242)</f>
        <v>560.05415381502462</v>
      </c>
    </row>
    <row r="243" spans="1:12" x14ac:dyDescent="0.25">
      <c r="A243">
        <v>1202082</v>
      </c>
      <c r="B243">
        <v>14.585000040000001</v>
      </c>
      <c r="C243">
        <v>0.63450002999999999</v>
      </c>
      <c r="D243">
        <v>814.66400146000001</v>
      </c>
      <c r="E243">
        <v>1.3766000300000001</v>
      </c>
      <c r="F243">
        <v>1224.49401855</v>
      </c>
      <c r="G243">
        <v>1.4558999500000001</v>
      </c>
      <c r="H243">
        <v>9.9000003020963209E+37</v>
      </c>
      <c r="J243" s="2">
        <f>TREND(Calibration!$A$2:$A$4,Calibration!$B$2:$B$4,C243)</f>
        <v>405.89058075276398</v>
      </c>
      <c r="K243" s="2">
        <f>TREND(Calibration!$A$2:$A$4,Calibration!$C$2:$C$4,E243)</f>
        <v>537.19160649603702</v>
      </c>
      <c r="L243" s="2">
        <f>TREND(Calibration!$A$2:$A$4,Calibration!$D$2:$D$4,G243)</f>
        <v>559.1472239823629</v>
      </c>
    </row>
    <row r="244" spans="1:12" x14ac:dyDescent="0.25">
      <c r="A244">
        <v>1207068</v>
      </c>
      <c r="B244">
        <v>14.555999760000001</v>
      </c>
      <c r="C244">
        <v>0.63829999999999998</v>
      </c>
      <c r="D244">
        <v>1008.77697754</v>
      </c>
      <c r="E244">
        <v>1.2755999600000001</v>
      </c>
      <c r="F244">
        <v>9.9000003020963209E+37</v>
      </c>
      <c r="G244">
        <v>1.45700002</v>
      </c>
      <c r="H244">
        <v>9.9000003020963209E+37</v>
      </c>
      <c r="J244" s="2">
        <f>TREND(Calibration!$A$2:$A$4,Calibration!$B$2:$B$4,C244)</f>
        <v>408.22137149392597</v>
      </c>
      <c r="K244" s="2">
        <f>TREND(Calibration!$A$2:$A$4,Calibration!$C$2:$C$4,E244)</f>
        <v>496.32843997394195</v>
      </c>
      <c r="L244" s="2">
        <f>TREND(Calibration!$A$2:$A$4,Calibration!$D$2:$D$4,G244)</f>
        <v>559.6007156942261</v>
      </c>
    </row>
    <row r="245" spans="1:12" x14ac:dyDescent="0.25">
      <c r="A245">
        <v>1212068</v>
      </c>
      <c r="B245">
        <v>14.5170002</v>
      </c>
      <c r="C245">
        <v>0.63889998000000003</v>
      </c>
      <c r="D245">
        <v>1327.8260498</v>
      </c>
      <c r="E245">
        <v>1.2506999999999999</v>
      </c>
      <c r="F245">
        <v>1103.13793945</v>
      </c>
      <c r="G245">
        <v>1.45650005</v>
      </c>
      <c r="H245">
        <v>9.9000003020963209E+37</v>
      </c>
      <c r="J245" s="2">
        <f>TREND(Calibration!$A$2:$A$4,Calibration!$B$2:$B$4,C245)</f>
        <v>408.58938172265999</v>
      </c>
      <c r="K245" s="2">
        <f>TREND(Calibration!$A$2:$A$4,Calibration!$C$2:$C$4,E245)</f>
        <v>486.25427654144619</v>
      </c>
      <c r="L245" s="2">
        <f>TREND(Calibration!$A$2:$A$4,Calibration!$D$2:$D$4,G245)</f>
        <v>559.39460858178757</v>
      </c>
    </row>
    <row r="246" spans="1:12" x14ac:dyDescent="0.25">
      <c r="A246">
        <v>1217068</v>
      </c>
      <c r="B246">
        <v>14.416999819999999</v>
      </c>
      <c r="C246">
        <v>0.63669997</v>
      </c>
      <c r="D246">
        <v>9.9000003020963209E+37</v>
      </c>
      <c r="E246">
        <v>1.31120002</v>
      </c>
      <c r="F246">
        <v>877.18402100000003</v>
      </c>
      <c r="G246">
        <v>1.4549000299999999</v>
      </c>
      <c r="H246">
        <v>9.9000003020963209E+37</v>
      </c>
      <c r="J246" s="2">
        <f>TREND(Calibration!$A$2:$A$4,Calibration!$B$2:$B$4,C246)</f>
        <v>407.23995976973305</v>
      </c>
      <c r="K246" s="2">
        <f>TREND(Calibration!$A$2:$A$4,Calibration!$C$2:$C$4,E246)</f>
        <v>510.73170900114735</v>
      </c>
      <c r="L246" s="2">
        <f>TREND(Calibration!$A$2:$A$4,Calibration!$D$2:$D$4,G246)</f>
        <v>558.73501800226495</v>
      </c>
    </row>
    <row r="247" spans="1:12" x14ac:dyDescent="0.25">
      <c r="A247">
        <v>1222067</v>
      </c>
      <c r="B247">
        <v>14.30000019</v>
      </c>
      <c r="C247">
        <v>0.63129997000000004</v>
      </c>
      <c r="D247">
        <v>9.9000003020963209E+37</v>
      </c>
      <c r="E247">
        <v>1.33280003</v>
      </c>
      <c r="F247">
        <v>497.12600708000002</v>
      </c>
      <c r="G247">
        <v>1.45809996</v>
      </c>
      <c r="H247">
        <v>9.9000003020963209E+37</v>
      </c>
      <c r="J247" s="2">
        <f>TREND(Calibration!$A$2:$A$4,Calibration!$B$2:$B$4,C247)</f>
        <v>403.92775730437813</v>
      </c>
      <c r="K247" s="2">
        <f>TREND(Calibration!$A$2:$A$4,Calibration!$C$2:$C$4,E247)</f>
        <v>519.4707604246654</v>
      </c>
      <c r="L247" s="2">
        <f>TREND(Calibration!$A$2:$A$4,Calibration!$D$2:$D$4,G247)</f>
        <v>560.05415381502462</v>
      </c>
    </row>
    <row r="248" spans="1:12" x14ac:dyDescent="0.25">
      <c r="A248">
        <v>1227068</v>
      </c>
      <c r="B248">
        <v>14.211000439999999</v>
      </c>
      <c r="C248">
        <v>0.63719999999999999</v>
      </c>
      <c r="D248">
        <v>1270.64294434</v>
      </c>
      <c r="E248">
        <v>1.3177000299999999</v>
      </c>
      <c r="F248">
        <v>356.08300781000003</v>
      </c>
      <c r="G248">
        <v>1.4613000199999999</v>
      </c>
      <c r="H248">
        <v>9.9000003020963209E+37</v>
      </c>
      <c r="J248" s="2">
        <f>TREND(Calibration!$A$2:$A$4,Calibration!$B$2:$B$4,C248)</f>
        <v>407.5466635843166</v>
      </c>
      <c r="K248" s="2">
        <f>TREND(Calibration!$A$2:$A$4,Calibration!$C$2:$C$4,E248)</f>
        <v>513.3615189708363</v>
      </c>
      <c r="L248" s="2">
        <f>TREND(Calibration!$A$2:$A$4,Calibration!$D$2:$D$4,G248)</f>
        <v>561.37334321884907</v>
      </c>
    </row>
    <row r="249" spans="1:12" x14ac:dyDescent="0.25">
      <c r="A249">
        <v>1232067</v>
      </c>
      <c r="B249">
        <v>14.18900013</v>
      </c>
      <c r="C249">
        <v>0.63400000000000001</v>
      </c>
      <c r="D249">
        <v>9.9000003020963209E+37</v>
      </c>
      <c r="E249">
        <v>1.4543000500000001</v>
      </c>
      <c r="F249">
        <v>422.98901367000002</v>
      </c>
      <c r="G249">
        <v>1.46080005</v>
      </c>
      <c r="H249">
        <v>9.9000003020963209E+37</v>
      </c>
      <c r="J249" s="2">
        <f>TREND(Calibration!$A$2:$A$4,Calibration!$B$2:$B$4,C249)</f>
        <v>405.58387693818037</v>
      </c>
      <c r="K249" s="2">
        <f>TREND(Calibration!$A$2:$A$4,Calibration!$C$2:$C$4,E249)</f>
        <v>568.62791001572884</v>
      </c>
      <c r="L249" s="2">
        <f>TREND(Calibration!$A$2:$A$4,Calibration!$D$2:$D$4,G249)</f>
        <v>561.16723610641054</v>
      </c>
    </row>
    <row r="250" spans="1:12" x14ac:dyDescent="0.25">
      <c r="A250">
        <v>1237068</v>
      </c>
      <c r="B250">
        <v>14.10499954</v>
      </c>
      <c r="C250">
        <v>0.63290000000000002</v>
      </c>
      <c r="D250">
        <v>9.9000003020963209E+37</v>
      </c>
      <c r="E250">
        <v>1.3479000299999999</v>
      </c>
      <c r="F250">
        <v>269.84100341999999</v>
      </c>
      <c r="G250">
        <v>1.45700002</v>
      </c>
      <c r="H250">
        <v>9.9000003020963209E+37</v>
      </c>
      <c r="J250" s="2">
        <f>TREND(Calibration!$A$2:$A$4,Calibration!$B$2:$B$4,C250)</f>
        <v>404.90916902857106</v>
      </c>
      <c r="K250" s="2">
        <f>TREND(Calibration!$A$2:$A$4,Calibration!$C$2:$C$4,E250)</f>
        <v>525.58000187849439</v>
      </c>
      <c r="L250" s="2">
        <f>TREND(Calibration!$A$2:$A$4,Calibration!$D$2:$D$4,G250)</f>
        <v>559.6007156942261</v>
      </c>
    </row>
    <row r="251" spans="1:12" x14ac:dyDescent="0.25">
      <c r="A251">
        <v>1242068</v>
      </c>
      <c r="B251">
        <v>14.102000240000001</v>
      </c>
      <c r="C251">
        <v>0.63719999999999999</v>
      </c>
      <c r="D251">
        <v>9.9000003020963209E+37</v>
      </c>
      <c r="E251">
        <v>1.2567000399999999</v>
      </c>
      <c r="F251">
        <v>109.65799713</v>
      </c>
      <c r="G251">
        <v>1.45809996</v>
      </c>
      <c r="H251">
        <v>9.9000003020963209E+37</v>
      </c>
      <c r="J251" s="2">
        <f>TREND(Calibration!$A$2:$A$4,Calibration!$B$2:$B$4,C251)</f>
        <v>407.5466635843166</v>
      </c>
      <c r="K251" s="2">
        <f>TREND(Calibration!$A$2:$A$4,Calibration!$C$2:$C$4,E251)</f>
        <v>488.68180588532914</v>
      </c>
      <c r="L251" s="2">
        <f>TREND(Calibration!$A$2:$A$4,Calibration!$D$2:$D$4,G251)</f>
        <v>560.05415381502462</v>
      </c>
    </row>
    <row r="252" spans="1:12" x14ac:dyDescent="0.25">
      <c r="A252">
        <v>1247067</v>
      </c>
      <c r="B252">
        <v>14.12100029</v>
      </c>
      <c r="C252">
        <v>0.63940001000000002</v>
      </c>
      <c r="D252">
        <v>9.9000003020963209E+37</v>
      </c>
      <c r="E252">
        <v>1.25450003</v>
      </c>
      <c r="F252">
        <v>456.76098632999998</v>
      </c>
      <c r="G252">
        <v>1.4592000199999999</v>
      </c>
      <c r="H252">
        <v>9.9000003020963209E+37</v>
      </c>
      <c r="J252" s="2">
        <f>TREND(Calibration!$A$2:$A$4,Calibration!$B$2:$B$4,C252)</f>
        <v>408.89608553724361</v>
      </c>
      <c r="K252" s="2">
        <f>TREND(Calibration!$A$2:$A$4,Calibration!$C$2:$C$4,E252)</f>
        <v>487.79171368063788</v>
      </c>
      <c r="L252" s="2">
        <f>TREND(Calibration!$A$2:$A$4,Calibration!$D$2:$D$4,G252)</f>
        <v>560.50764140449826</v>
      </c>
    </row>
    <row r="253" spans="1:12" x14ac:dyDescent="0.25">
      <c r="A253">
        <v>1252068</v>
      </c>
      <c r="B253">
        <v>14.118000029999999</v>
      </c>
      <c r="C253">
        <v>0.63889998000000003</v>
      </c>
      <c r="D253">
        <v>9.9000003020963209E+37</v>
      </c>
      <c r="E253">
        <v>1.43920004</v>
      </c>
      <c r="F253">
        <v>-53.9070015</v>
      </c>
      <c r="G253">
        <v>1.4619</v>
      </c>
      <c r="H253">
        <v>9.9000003020963209E+37</v>
      </c>
      <c r="J253" s="2">
        <f>TREND(Calibration!$A$2:$A$4,Calibration!$B$2:$B$4,C253)</f>
        <v>408.58938172265999</v>
      </c>
      <c r="K253" s="2">
        <f>TREND(Calibration!$A$2:$A$4,Calibration!$C$2:$C$4,E253)</f>
        <v>562.51866451604451</v>
      </c>
      <c r="L253" s="2">
        <f>TREND(Calibration!$A$2:$A$4,Calibration!$D$2:$D$4,G253)</f>
        <v>561.62067834959862</v>
      </c>
    </row>
    <row r="254" spans="1:12" x14ac:dyDescent="0.25">
      <c r="A254">
        <v>1257067</v>
      </c>
      <c r="B254">
        <v>14.130000109999999</v>
      </c>
      <c r="C254">
        <v>0.63559997000000001</v>
      </c>
      <c r="D254">
        <v>1199.8100585899999</v>
      </c>
      <c r="E254">
        <v>1.3581999499999999</v>
      </c>
      <c r="F254">
        <v>405.51501465000001</v>
      </c>
      <c r="G254">
        <v>1.4635000199999999</v>
      </c>
      <c r="H254">
        <v>9.9000003020963209E+37</v>
      </c>
      <c r="J254" s="2">
        <f>TREND(Calibration!$A$2:$A$4,Calibration!$B$2:$B$4,C254)</f>
        <v>406.56525186012368</v>
      </c>
      <c r="K254" s="2">
        <f>TREND(Calibration!$A$2:$A$4,Calibration!$C$2:$C$4,E254)</f>
        <v>529.74720043711181</v>
      </c>
      <c r="L254" s="2">
        <f>TREND(Calibration!$A$2:$A$4,Calibration!$D$2:$D$4,G254)</f>
        <v>562.28026892912123</v>
      </c>
    </row>
    <row r="255" spans="1:12" x14ac:dyDescent="0.25">
      <c r="A255">
        <v>1262067</v>
      </c>
      <c r="B255">
        <v>14.119999890000001</v>
      </c>
      <c r="C255">
        <v>0.64160001</v>
      </c>
      <c r="D255">
        <v>723.76800536999997</v>
      </c>
      <c r="E255">
        <v>1.3128000500000001</v>
      </c>
      <c r="F255">
        <v>740.92102050999995</v>
      </c>
      <c r="G255">
        <v>1.4678000200000001</v>
      </c>
      <c r="H255">
        <v>9.9000003020963209E+37</v>
      </c>
      <c r="J255" s="2">
        <f>TREND(Calibration!$A$2:$A$4,Calibration!$B$2:$B$4,C255)</f>
        <v>410.24550135646228</v>
      </c>
      <c r="K255" s="2">
        <f>TREND(Calibration!$A$2:$A$4,Calibration!$C$2:$C$4,E255)</f>
        <v>511.37905798150302</v>
      </c>
      <c r="L255" s="2">
        <f>TREND(Calibration!$A$2:$A$4,Calibration!$D$2:$D$4,G255)</f>
        <v>564.05289645374432</v>
      </c>
    </row>
    <row r="256" spans="1:12" x14ac:dyDescent="0.25">
      <c r="A256">
        <v>1267068</v>
      </c>
      <c r="B256">
        <v>14.09500027</v>
      </c>
      <c r="C256">
        <v>0.63669997</v>
      </c>
      <c r="D256">
        <v>9.9000003020963209E+37</v>
      </c>
      <c r="E256">
        <v>1.49319994</v>
      </c>
      <c r="F256">
        <v>302.29800415</v>
      </c>
      <c r="G256">
        <v>1.4731999600000001</v>
      </c>
      <c r="H256">
        <v>9.9000003020963209E+37</v>
      </c>
      <c r="J256" s="2">
        <f>TREND(Calibration!$A$2:$A$4,Calibration!$B$2:$B$4,C256)</f>
        <v>407.23995976973305</v>
      </c>
      <c r="K256" s="2">
        <f>TREND(Calibration!$A$2:$A$4,Calibration!$C$2:$C$4,E256)</f>
        <v>584.3662425016488</v>
      </c>
      <c r="L256" s="2">
        <f>TREND(Calibration!$A$2:$A$4,Calibration!$D$2:$D$4,G256)</f>
        <v>566.27896209916582</v>
      </c>
    </row>
    <row r="257" spans="1:12" x14ac:dyDescent="0.25">
      <c r="A257">
        <v>1272068</v>
      </c>
      <c r="B257">
        <v>14.071999549999999</v>
      </c>
      <c r="C257">
        <v>0.63290000000000002</v>
      </c>
      <c r="D257">
        <v>9.9000003020963209E+37</v>
      </c>
      <c r="E257">
        <v>1.54130006</v>
      </c>
      <c r="F257">
        <v>304.91400146000001</v>
      </c>
      <c r="G257">
        <v>1.4759000499999999</v>
      </c>
      <c r="H257">
        <v>9.9000003020963209E+37</v>
      </c>
      <c r="J257" s="2">
        <f>TREND(Calibration!$A$2:$A$4,Calibration!$B$2:$B$4,C257)</f>
        <v>404.90916902857106</v>
      </c>
      <c r="K257" s="2">
        <f>TREND(Calibration!$A$2:$A$4,Calibration!$C$2:$C$4,E257)</f>
        <v>603.82685488828133</v>
      </c>
      <c r="L257" s="2">
        <f>TREND(Calibration!$A$2:$A$4,Calibration!$D$2:$D$4,G257)</f>
        <v>567.39204439055163</v>
      </c>
    </row>
    <row r="258" spans="1:12" x14ac:dyDescent="0.25">
      <c r="A258">
        <v>1277068</v>
      </c>
      <c r="B258">
        <v>13.98200035</v>
      </c>
      <c r="C258">
        <v>0.64259999999999995</v>
      </c>
      <c r="D258">
        <v>1255.95996094</v>
      </c>
      <c r="E258">
        <v>1.54130006</v>
      </c>
      <c r="F258">
        <v>262.89700317</v>
      </c>
      <c r="G258">
        <v>1.4818999799999999</v>
      </c>
      <c r="H258">
        <v>9.9000003020963209E+37</v>
      </c>
      <c r="J258" s="2">
        <f>TREND(Calibration!$A$2:$A$4,Calibration!$B$2:$B$4,C258)</f>
        <v>410.85886604967158</v>
      </c>
      <c r="K258" s="2">
        <f>TREND(Calibration!$A$2:$A$4,Calibration!$C$2:$C$4,E258)</f>
        <v>603.82685488828133</v>
      </c>
      <c r="L258" s="2">
        <f>TREND(Calibration!$A$2:$A$4,Calibration!$D$2:$D$4,G258)</f>
        <v>569.86544928911235</v>
      </c>
    </row>
    <row r="259" spans="1:12" x14ac:dyDescent="0.25">
      <c r="A259">
        <v>1282067</v>
      </c>
      <c r="B259">
        <v>13.98799992</v>
      </c>
      <c r="C259">
        <v>0.63400000000000001</v>
      </c>
      <c r="D259">
        <v>856.33898925999995</v>
      </c>
      <c r="E259">
        <v>1.54130006</v>
      </c>
      <c r="F259">
        <v>638.17797852000001</v>
      </c>
      <c r="G259">
        <v>1.47650003</v>
      </c>
      <c r="H259">
        <v>9.9000003020963209E+37</v>
      </c>
      <c r="J259" s="2">
        <f>TREND(Calibration!$A$2:$A$4,Calibration!$B$2:$B$4,C259)</f>
        <v>405.58387693818037</v>
      </c>
      <c r="K259" s="2">
        <f>TREND(Calibration!$A$2:$A$4,Calibration!$C$2:$C$4,E259)</f>
        <v>603.82685488828133</v>
      </c>
      <c r="L259" s="2">
        <f>TREND(Calibration!$A$2:$A$4,Calibration!$D$2:$D$4,G259)</f>
        <v>567.63937952130129</v>
      </c>
    </row>
    <row r="260" spans="1:12" x14ac:dyDescent="0.25">
      <c r="A260">
        <v>1287067</v>
      </c>
      <c r="B260">
        <v>14.07499981</v>
      </c>
      <c r="C260">
        <v>0.63400000000000001</v>
      </c>
      <c r="D260">
        <v>861.76898193</v>
      </c>
      <c r="E260">
        <v>1.5385999699999999</v>
      </c>
      <c r="F260">
        <v>870.77899170000001</v>
      </c>
      <c r="G260">
        <v>1.47490001</v>
      </c>
      <c r="H260">
        <v>9.9000003020963209E+37</v>
      </c>
      <c r="J260" s="2">
        <f>TREND(Calibration!$A$2:$A$4,Calibration!$B$2:$B$4,C260)</f>
        <v>405.58387693818037</v>
      </c>
      <c r="K260" s="2">
        <f>TREND(Calibration!$A$2:$A$4,Calibration!$C$2:$C$4,E260)</f>
        <v>602.7344375533761</v>
      </c>
      <c r="L260" s="2">
        <f>TREND(Calibration!$A$2:$A$4,Calibration!$D$2:$D$4,G260)</f>
        <v>566.97978894177868</v>
      </c>
    </row>
    <row r="261" spans="1:12" x14ac:dyDescent="0.25">
      <c r="A261">
        <v>1292068</v>
      </c>
      <c r="B261">
        <v>14.13099957</v>
      </c>
      <c r="C261">
        <v>0.63779998000000004</v>
      </c>
      <c r="D261">
        <v>1199.0019531200001</v>
      </c>
      <c r="E261">
        <v>1.2092000199999999</v>
      </c>
      <c r="F261">
        <v>319.20199585</v>
      </c>
      <c r="G261">
        <v>1.4759000499999999</v>
      </c>
      <c r="H261">
        <v>9.9000003020963209E+37</v>
      </c>
      <c r="J261" s="2">
        <f>TREND(Calibration!$A$2:$A$4,Calibration!$B$2:$B$4,C261)</f>
        <v>407.91467381305068</v>
      </c>
      <c r="K261" s="2">
        <f>TREND(Calibration!$A$2:$A$4,Calibration!$C$2:$C$4,E261)</f>
        <v>469.46398527329541</v>
      </c>
      <c r="L261" s="2">
        <f>TREND(Calibration!$A$2:$A$4,Calibration!$D$2:$D$4,G261)</f>
        <v>567.39204439055163</v>
      </c>
    </row>
    <row r="262" spans="1:12" x14ac:dyDescent="0.25">
      <c r="A262">
        <v>1297067</v>
      </c>
      <c r="B262">
        <v>14.227999690000001</v>
      </c>
      <c r="C262">
        <v>0.63450002999999999</v>
      </c>
      <c r="D262">
        <v>1108.8649902300001</v>
      </c>
      <c r="E262">
        <v>1.20480001</v>
      </c>
      <c r="F262">
        <v>363.92199706999997</v>
      </c>
      <c r="G262">
        <v>1.4737999399999999</v>
      </c>
      <c r="H262">
        <v>9.9000003020963209E+37</v>
      </c>
      <c r="J262" s="2">
        <f>TREND(Calibration!$A$2:$A$4,Calibration!$B$2:$B$4,C262)</f>
        <v>405.89058075276398</v>
      </c>
      <c r="K262" s="2">
        <f>TREND(Calibration!$A$2:$A$4,Calibration!$C$2:$C$4,E262)</f>
        <v>467.68380490976813</v>
      </c>
      <c r="L262" s="2">
        <f>TREND(Calibration!$A$2:$A$4,Calibration!$D$2:$D$4,G262)</f>
        <v>566.52629722991537</v>
      </c>
    </row>
    <row r="263" spans="1:12" x14ac:dyDescent="0.25">
      <c r="A263">
        <v>1302069</v>
      </c>
      <c r="B263">
        <v>14.289999959999999</v>
      </c>
      <c r="C263">
        <v>0.63450002999999999</v>
      </c>
      <c r="D263">
        <v>859.71899413999995</v>
      </c>
      <c r="E263">
        <v>1.2280999399999999</v>
      </c>
      <c r="F263">
        <v>404.33999634000003</v>
      </c>
      <c r="G263">
        <v>1.4623999599999999</v>
      </c>
      <c r="H263">
        <v>9.9000003020963209E+37</v>
      </c>
      <c r="J263" s="2">
        <f>TREND(Calibration!$A$2:$A$4,Calibration!$B$2:$B$4,C263)</f>
        <v>405.89058075276398</v>
      </c>
      <c r="K263" s="2">
        <f>TREND(Calibration!$A$2:$A$4,Calibration!$C$2:$C$4,E263)</f>
        <v>477.11061936190816</v>
      </c>
      <c r="L263" s="2">
        <f>TREND(Calibration!$A$2:$A$4,Calibration!$D$2:$D$4,G263)</f>
        <v>561.8267813396476</v>
      </c>
    </row>
    <row r="264" spans="1:12" x14ac:dyDescent="0.25">
      <c r="A264">
        <v>1307067</v>
      </c>
      <c r="B264">
        <v>14.338999749999999</v>
      </c>
      <c r="C264">
        <v>0.63510001000000005</v>
      </c>
      <c r="D264">
        <v>1339.89904785</v>
      </c>
      <c r="E264">
        <v>1.22539997</v>
      </c>
      <c r="F264">
        <v>533.92199706999997</v>
      </c>
      <c r="G264">
        <v>1.46619999</v>
      </c>
      <c r="H264">
        <v>9.9000003020963209E+37</v>
      </c>
      <c r="J264" s="2">
        <f>TREND(Calibration!$A$2:$A$4,Calibration!$B$2:$B$4,C264)</f>
        <v>406.258590981498</v>
      </c>
      <c r="K264" s="2">
        <f>TREND(Calibration!$A$2:$A$4,Calibration!$C$2:$C$4,E264)</f>
        <v>476.0182505772662</v>
      </c>
      <c r="L264" s="2">
        <f>TREND(Calibration!$A$2:$A$4,Calibration!$D$2:$D$4,G264)</f>
        <v>563.39330175183204</v>
      </c>
    </row>
    <row r="265" spans="1:12" x14ac:dyDescent="0.25">
      <c r="A265">
        <v>1312067</v>
      </c>
      <c r="B265">
        <v>14.40999985</v>
      </c>
      <c r="C265">
        <v>0.64099996999999997</v>
      </c>
      <c r="D265">
        <v>723.73199463000003</v>
      </c>
      <c r="E265">
        <v>1.29390001</v>
      </c>
      <c r="F265">
        <v>942.99102783000001</v>
      </c>
      <c r="G265">
        <v>1.4667999700000001</v>
      </c>
      <c r="H265">
        <v>9.9000003020963209E+37</v>
      </c>
      <c r="J265" s="2">
        <f>TREND(Calibration!$A$2:$A$4,Calibration!$B$2:$B$4,C265)</f>
        <v>409.87745432547865</v>
      </c>
      <c r="K265" s="2">
        <f>TREND(Calibration!$A$2:$A$4,Calibration!$C$2:$C$4,E265)</f>
        <v>503.73237534262694</v>
      </c>
      <c r="L265" s="2">
        <f>TREND(Calibration!$A$2:$A$4,Calibration!$D$2:$D$4,G265)</f>
        <v>563.6406368825817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118</v>
      </c>
      <c r="B2">
        <v>14.45199966</v>
      </c>
      <c r="C2">
        <v>0.64590000999999997</v>
      </c>
      <c r="D2">
        <v>9.9000003020963209E+37</v>
      </c>
      <c r="E2">
        <v>1.2620999799999999</v>
      </c>
      <c r="F2">
        <v>491.38101196000002</v>
      </c>
      <c r="G2">
        <v>1.46570003</v>
      </c>
      <c r="H2">
        <v>9.9000003020963209E+37</v>
      </c>
      <c r="J2" s="2">
        <f>TREND(Calibration!$A$2:$A$4,Calibration!$B$2:$B$4,C2)</f>
        <v>412.88299591220789</v>
      </c>
      <c r="K2" s="2">
        <f>TREND(Calibration!$A$2:$A$4,Calibration!$C$2:$C$4,E2)</f>
        <v>490.86654345461324</v>
      </c>
      <c r="L2" s="2">
        <f>TREND(Calibration!$A$2:$A$4,Calibration!$D$2:$D$4,G2)</f>
        <v>563.18719876178318</v>
      </c>
      <c r="N2" s="2">
        <f>AVERAGE(J2:J121)</f>
        <v>410.22146780069397</v>
      </c>
    </row>
    <row r="3" spans="1:14" x14ac:dyDescent="0.25">
      <c r="A3">
        <v>5090</v>
      </c>
      <c r="B3">
        <v>14.43000031</v>
      </c>
      <c r="C3">
        <v>0.65020001000000005</v>
      </c>
      <c r="D3">
        <v>9.9000003020963209E+37</v>
      </c>
      <c r="E3">
        <v>1.2902</v>
      </c>
      <c r="F3">
        <v>65.787002560000005</v>
      </c>
      <c r="G3">
        <v>1.4592000199999999</v>
      </c>
      <c r="H3">
        <v>9.9000003020963209E+37</v>
      </c>
      <c r="J3" s="2">
        <f>TREND(Calibration!$A$2:$A$4,Calibration!$B$2:$B$4,C3)</f>
        <v>415.52049046795355</v>
      </c>
      <c r="K3" s="2">
        <f>TREND(Calibration!$A$2:$A$4,Calibration!$C$2:$C$4,E3)</f>
        <v>502.23540484782029</v>
      </c>
      <c r="L3" s="2">
        <f>TREND(Calibration!$A$2:$A$4,Calibration!$D$2:$D$4,G3)</f>
        <v>560.50764140449826</v>
      </c>
    </row>
    <row r="4" spans="1:14" x14ac:dyDescent="0.25">
      <c r="A4">
        <v>10091</v>
      </c>
      <c r="B4">
        <v>14.43299961</v>
      </c>
      <c r="C4">
        <v>0.64700000999999996</v>
      </c>
      <c r="D4">
        <v>1128.8110351600001</v>
      </c>
      <c r="E4">
        <v>1.3311999999999999</v>
      </c>
      <c r="F4">
        <v>264.21099853999999</v>
      </c>
      <c r="G4">
        <v>1.4619</v>
      </c>
      <c r="H4">
        <v>9.9000003020963209E+37</v>
      </c>
      <c r="J4" s="2">
        <f>TREND(Calibration!$A$2:$A$4,Calibration!$B$2:$B$4,C4)</f>
        <v>413.5577038218172</v>
      </c>
      <c r="K4" s="2">
        <f>TREND(Calibration!$A$2:$A$4,Calibration!$C$2:$C$4,E4)</f>
        <v>518.82341144430973</v>
      </c>
      <c r="L4" s="2">
        <f>TREND(Calibration!$A$2:$A$4,Calibration!$D$2:$D$4,G4)</f>
        <v>561.62067834959862</v>
      </c>
    </row>
    <row r="5" spans="1:14" x14ac:dyDescent="0.25">
      <c r="A5">
        <v>15091</v>
      </c>
      <c r="B5">
        <v>14.501000400000001</v>
      </c>
      <c r="C5">
        <v>0.64700000999999996</v>
      </c>
      <c r="D5">
        <v>1003.92700195</v>
      </c>
      <c r="E5">
        <v>1.4241000399999999</v>
      </c>
      <c r="F5">
        <v>427.20199585</v>
      </c>
      <c r="G5">
        <v>1.4667999700000001</v>
      </c>
      <c r="H5">
        <v>9.9000003020963209E+37</v>
      </c>
      <c r="J5" s="2">
        <f>TREND(Calibration!$A$2:$A$4,Calibration!$B$2:$B$4,C5)</f>
        <v>413.5577038218172</v>
      </c>
      <c r="K5" s="2">
        <f>TREND(Calibration!$A$2:$A$4,Calibration!$C$2:$C$4,E5)</f>
        <v>556.40942306221541</v>
      </c>
      <c r="L5" s="2">
        <f>TREND(Calibration!$A$2:$A$4,Calibration!$D$2:$D$4,G5)</f>
        <v>563.6406368825817</v>
      </c>
    </row>
    <row r="6" spans="1:14" x14ac:dyDescent="0.25">
      <c r="A6">
        <v>20093</v>
      </c>
      <c r="B6">
        <v>14.58199978</v>
      </c>
      <c r="C6">
        <v>0.64639997000000005</v>
      </c>
      <c r="D6">
        <v>1306.08300781</v>
      </c>
      <c r="E6">
        <v>1.2447999700000001</v>
      </c>
      <c r="F6">
        <v>151.32499695000001</v>
      </c>
      <c r="G6">
        <v>1.4694999500000001</v>
      </c>
      <c r="H6">
        <v>9.9000003020963209E+37</v>
      </c>
      <c r="J6" s="2">
        <f>TREND(Calibration!$A$2:$A$4,Calibration!$B$2:$B$4,C6)</f>
        <v>413.18965679083362</v>
      </c>
      <c r="K6" s="2">
        <f>TREND(Calibration!$A$2:$A$4,Calibration!$C$2:$C$4,E6)</f>
        <v>483.86720979609294</v>
      </c>
      <c r="L6" s="2">
        <f>TREND(Calibration!$A$2:$A$4,Calibration!$D$2:$D$4,G6)</f>
        <v>564.75367382768206</v>
      </c>
    </row>
    <row r="7" spans="1:14" x14ac:dyDescent="0.25">
      <c r="A7">
        <v>25093</v>
      </c>
      <c r="B7">
        <v>14.69200039</v>
      </c>
      <c r="C7">
        <v>0.64480000999999998</v>
      </c>
      <c r="D7">
        <v>1134.9520263700001</v>
      </c>
      <c r="E7">
        <v>1.28960001</v>
      </c>
      <c r="F7">
        <v>383.68798828000001</v>
      </c>
      <c r="G7">
        <v>1.4688999700000001</v>
      </c>
      <c r="H7">
        <v>9.9000003020963209E+37</v>
      </c>
      <c r="J7" s="2">
        <f>TREND(Calibration!$A$2:$A$4,Calibration!$B$2:$B$4,C7)</f>
        <v>412.20828800259852</v>
      </c>
      <c r="K7" s="2">
        <f>TREND(Calibration!$A$2:$A$4,Calibration!$C$2:$C$4,E7)</f>
        <v>501.9926575776293</v>
      </c>
      <c r="L7" s="2">
        <f>TREND(Calibration!$A$2:$A$4,Calibration!$D$2:$D$4,G7)</f>
        <v>564.5063386969324</v>
      </c>
    </row>
    <row r="8" spans="1:14" x14ac:dyDescent="0.25">
      <c r="A8">
        <v>30095</v>
      </c>
      <c r="B8">
        <v>14.730999949999999</v>
      </c>
      <c r="C8">
        <v>0.64429997999999999</v>
      </c>
      <c r="D8">
        <v>1181.0670166</v>
      </c>
      <c r="E8">
        <v>1.19780004</v>
      </c>
      <c r="F8">
        <v>280.04998778999999</v>
      </c>
      <c r="G8">
        <v>1.4688999700000001</v>
      </c>
      <c r="H8">
        <v>9.9000003020963209E+37</v>
      </c>
      <c r="J8" s="2">
        <f>TREND(Calibration!$A$2:$A$4,Calibration!$B$2:$B$4,C8)</f>
        <v>411.90158418801497</v>
      </c>
      <c r="K8" s="2">
        <f>TREND(Calibration!$A$2:$A$4,Calibration!$C$2:$C$4,E8)</f>
        <v>464.85171836012842</v>
      </c>
      <c r="L8" s="2">
        <f>TREND(Calibration!$A$2:$A$4,Calibration!$D$2:$D$4,G8)</f>
        <v>564.5063386969324</v>
      </c>
    </row>
    <row r="9" spans="1:14" x14ac:dyDescent="0.25">
      <c r="A9">
        <v>35095</v>
      </c>
      <c r="B9">
        <v>14.89599991</v>
      </c>
      <c r="C9">
        <v>0.63889998000000003</v>
      </c>
      <c r="D9">
        <v>1278.01794434</v>
      </c>
      <c r="E9">
        <v>1.24699998</v>
      </c>
      <c r="F9">
        <v>291.81500244</v>
      </c>
      <c r="G9">
        <v>1.4678000200000001</v>
      </c>
      <c r="H9">
        <v>9.9000003020963209E+37</v>
      </c>
      <c r="J9" s="2">
        <f>TREND(Calibration!$A$2:$A$4,Calibration!$B$2:$B$4,C9)</f>
        <v>408.58938172265999</v>
      </c>
      <c r="K9" s="2">
        <f>TREND(Calibration!$A$2:$A$4,Calibration!$C$2:$C$4,E9)</f>
        <v>484.75730200078419</v>
      </c>
      <c r="L9" s="2">
        <f>TREND(Calibration!$A$2:$A$4,Calibration!$D$2:$D$4,G9)</f>
        <v>564.05289645374432</v>
      </c>
    </row>
    <row r="10" spans="1:14" x14ac:dyDescent="0.25">
      <c r="A10">
        <v>40095</v>
      </c>
      <c r="B10">
        <v>14.928999900000001</v>
      </c>
      <c r="C10">
        <v>0.64099996999999997</v>
      </c>
      <c r="D10">
        <v>899.25500488</v>
      </c>
      <c r="E10">
        <v>1.3118000000000001</v>
      </c>
      <c r="F10">
        <v>521.27001953000001</v>
      </c>
      <c r="G10">
        <v>1.4613000199999999</v>
      </c>
      <c r="H10">
        <v>9.9000003020963209E+37</v>
      </c>
      <c r="J10" s="2">
        <f>TREND(Calibration!$A$2:$A$4,Calibration!$B$2:$B$4,C10)</f>
        <v>409.87745432547865</v>
      </c>
      <c r="K10" s="2">
        <f>TREND(Calibration!$A$2:$A$4,Calibration!$C$2:$C$4,E10)</f>
        <v>510.97445222548299</v>
      </c>
      <c r="L10" s="2">
        <f>TREND(Calibration!$A$2:$A$4,Calibration!$D$2:$D$4,G10)</f>
        <v>561.37334321884907</v>
      </c>
    </row>
    <row r="11" spans="1:14" x14ac:dyDescent="0.25">
      <c r="A11">
        <v>45095</v>
      </c>
      <c r="B11">
        <v>14.95199966</v>
      </c>
      <c r="C11">
        <v>0.64160001</v>
      </c>
      <c r="D11">
        <v>9.9000003020963209E+37</v>
      </c>
      <c r="E11">
        <v>1.2135000199999999</v>
      </c>
      <c r="F11">
        <v>324.38198853</v>
      </c>
      <c r="G11">
        <v>1.4635000199999999</v>
      </c>
      <c r="H11">
        <v>9.9000003020963209E+37</v>
      </c>
      <c r="J11" s="2">
        <f>TREND(Calibration!$A$2:$A$4,Calibration!$B$2:$B$4,C11)</f>
        <v>410.24550135646228</v>
      </c>
      <c r="K11" s="2">
        <f>TREND(Calibration!$A$2:$A$4,Calibration!$C$2:$C$4,E11)</f>
        <v>471.2037030382931</v>
      </c>
      <c r="L11" s="2">
        <f>TREND(Calibration!$A$2:$A$4,Calibration!$D$2:$D$4,G11)</f>
        <v>562.28026892912123</v>
      </c>
    </row>
    <row r="12" spans="1:14" x14ac:dyDescent="0.25">
      <c r="A12">
        <v>50095</v>
      </c>
      <c r="B12">
        <v>14.90999985</v>
      </c>
      <c r="C12">
        <v>0.63990002999999995</v>
      </c>
      <c r="D12">
        <v>9.9000003020963209E+37</v>
      </c>
      <c r="E12">
        <v>1.22000003</v>
      </c>
      <c r="F12">
        <v>353.85101318</v>
      </c>
      <c r="G12">
        <v>1.4731999600000001</v>
      </c>
      <c r="H12">
        <v>9.9000003020963209E+37</v>
      </c>
      <c r="J12" s="2">
        <f>TREND(Calibration!$A$2:$A$4,Calibration!$B$2:$B$4,C12)</f>
        <v>409.2027832181189</v>
      </c>
      <c r="K12" s="2">
        <f>TREND(Calibration!$A$2:$A$4,Calibration!$C$2:$C$4,E12)</f>
        <v>473.83351300798211</v>
      </c>
      <c r="L12" s="2">
        <f>TREND(Calibration!$A$2:$A$4,Calibration!$D$2:$D$4,G12)</f>
        <v>566.27896209916582</v>
      </c>
    </row>
    <row r="13" spans="1:14" x14ac:dyDescent="0.25">
      <c r="A13">
        <v>55096</v>
      </c>
      <c r="B13">
        <v>14.819000239999999</v>
      </c>
      <c r="C13">
        <v>0.64319998</v>
      </c>
      <c r="D13">
        <v>1061.26403809</v>
      </c>
      <c r="E13">
        <v>1.2092000199999999</v>
      </c>
      <c r="F13">
        <v>797.84600829999999</v>
      </c>
      <c r="G13">
        <v>1.47049999</v>
      </c>
      <c r="H13">
        <v>9.9000003020963209E+37</v>
      </c>
      <c r="J13" s="2">
        <f>TREND(Calibration!$A$2:$A$4,Calibration!$B$2:$B$4,C13)</f>
        <v>411.2268762784056</v>
      </c>
      <c r="K13" s="2">
        <f>TREND(Calibration!$A$2:$A$4,Calibration!$C$2:$C$4,E13)</f>
        <v>469.46398527329541</v>
      </c>
      <c r="L13" s="2">
        <f>TREND(Calibration!$A$2:$A$4,Calibration!$D$2:$D$4,G13)</f>
        <v>565.16592927645502</v>
      </c>
    </row>
    <row r="14" spans="1:14" x14ac:dyDescent="0.25">
      <c r="A14">
        <v>60095</v>
      </c>
      <c r="B14">
        <v>14.71800041</v>
      </c>
      <c r="C14">
        <v>0.64259999999999995</v>
      </c>
      <c r="D14">
        <v>1147.1560058600001</v>
      </c>
      <c r="E14">
        <v>1.2447999700000001</v>
      </c>
      <c r="F14">
        <v>703.73699951000003</v>
      </c>
      <c r="G14">
        <v>1.47000003</v>
      </c>
      <c r="H14">
        <v>9.9000003020963209E+37</v>
      </c>
      <c r="J14" s="2">
        <f>TREND(Calibration!$A$2:$A$4,Calibration!$B$2:$B$4,C14)</f>
        <v>410.85886604967158</v>
      </c>
      <c r="K14" s="2">
        <f>TREND(Calibration!$A$2:$A$4,Calibration!$C$2:$C$4,E14)</f>
        <v>483.86720979609294</v>
      </c>
      <c r="L14" s="2">
        <f>TREND(Calibration!$A$2:$A$4,Calibration!$D$2:$D$4,G14)</f>
        <v>564.95982628640604</v>
      </c>
    </row>
    <row r="15" spans="1:14" x14ac:dyDescent="0.25">
      <c r="A15">
        <v>65097</v>
      </c>
      <c r="B15">
        <v>14.62699986</v>
      </c>
      <c r="C15">
        <v>0.63510001000000005</v>
      </c>
      <c r="D15">
        <v>9.9000003020963209E+37</v>
      </c>
      <c r="E15">
        <v>1.2826000500000001</v>
      </c>
      <c r="F15">
        <v>303.58999634000003</v>
      </c>
      <c r="G15">
        <v>1.4694999500000001</v>
      </c>
      <c r="H15">
        <v>9.9000003020963209E+37</v>
      </c>
      <c r="J15" s="2">
        <f>TREND(Calibration!$A$2:$A$4,Calibration!$B$2:$B$4,C15)</f>
        <v>406.258590981498</v>
      </c>
      <c r="K15" s="2">
        <f>TREND(Calibration!$A$2:$A$4,Calibration!$C$2:$C$4,E15)</f>
        <v>499.16057507384494</v>
      </c>
      <c r="L15" s="2">
        <f>TREND(Calibration!$A$2:$A$4,Calibration!$D$2:$D$4,G15)</f>
        <v>564.75367382768206</v>
      </c>
    </row>
    <row r="16" spans="1:14" x14ac:dyDescent="0.25">
      <c r="A16">
        <v>70097</v>
      </c>
      <c r="B16">
        <v>14.62100029</v>
      </c>
      <c r="C16">
        <v>0.64050001000000001</v>
      </c>
      <c r="D16">
        <v>670.71502685999997</v>
      </c>
      <c r="E16">
        <v>1.2668999400000001</v>
      </c>
      <c r="F16">
        <v>936.78601074000005</v>
      </c>
      <c r="G16">
        <v>1.47049999</v>
      </c>
      <c r="H16">
        <v>9.9000003020963209E+37</v>
      </c>
      <c r="J16" s="2">
        <f>TREND(Calibration!$A$2:$A$4,Calibration!$B$2:$B$4,C16)</f>
        <v>409.57079344685292</v>
      </c>
      <c r="K16" s="2">
        <f>TREND(Calibration!$A$2:$A$4,Calibration!$C$2:$C$4,E16)</f>
        <v>492.80853779956169</v>
      </c>
      <c r="L16" s="2">
        <f>TREND(Calibration!$A$2:$A$4,Calibration!$D$2:$D$4,G16)</f>
        <v>565.16592927645502</v>
      </c>
    </row>
    <row r="17" spans="1:12" x14ac:dyDescent="0.25">
      <c r="A17">
        <v>75098</v>
      </c>
      <c r="B17">
        <v>14.6079998</v>
      </c>
      <c r="C17">
        <v>0.63510001000000005</v>
      </c>
      <c r="D17">
        <v>9.9000003020963209E+37</v>
      </c>
      <c r="E17">
        <v>1.2031999799999999</v>
      </c>
      <c r="F17">
        <v>490.77301025000003</v>
      </c>
      <c r="G17">
        <v>1.4722000399999999</v>
      </c>
      <c r="H17">
        <v>9.9000003020963209E+37</v>
      </c>
      <c r="J17" s="2">
        <f>TREND(Calibration!$A$2:$A$4,Calibration!$B$2:$B$4,C17)</f>
        <v>406.258590981498</v>
      </c>
      <c r="K17" s="2">
        <f>TREND(Calibration!$A$2:$A$4,Calibration!$C$2:$C$4,E17)</f>
        <v>467.03645592941251</v>
      </c>
      <c r="L17" s="2">
        <f>TREND(Calibration!$A$2:$A$4,Calibration!$D$2:$D$4,G17)</f>
        <v>565.86675611906787</v>
      </c>
    </row>
    <row r="18" spans="1:12" x14ac:dyDescent="0.25">
      <c r="A18">
        <v>80097</v>
      </c>
      <c r="B18">
        <v>14.64299965</v>
      </c>
      <c r="C18">
        <v>0.63719999999999999</v>
      </c>
      <c r="D18">
        <v>1069.0579834</v>
      </c>
      <c r="E18">
        <v>1.1897000099999999</v>
      </c>
      <c r="F18">
        <v>597.61602783000001</v>
      </c>
      <c r="G18">
        <v>1.47430003</v>
      </c>
      <c r="H18">
        <v>9.9000003020963209E+37</v>
      </c>
      <c r="J18" s="2">
        <f>TREND(Calibration!$A$2:$A$4,Calibration!$B$2:$B$4,C18)</f>
        <v>407.5466635843166</v>
      </c>
      <c r="K18" s="2">
        <f>TREND(Calibration!$A$2:$A$4,Calibration!$C$2:$C$4,E18)</f>
        <v>461.57456345593903</v>
      </c>
      <c r="L18" s="2">
        <f>TREND(Calibration!$A$2:$A$4,Calibration!$D$2:$D$4,G18)</f>
        <v>566.73245381102902</v>
      </c>
    </row>
    <row r="19" spans="1:12" x14ac:dyDescent="0.25">
      <c r="A19">
        <v>85098</v>
      </c>
      <c r="B19">
        <v>14.68500042</v>
      </c>
      <c r="C19">
        <v>0.63450002999999999</v>
      </c>
      <c r="D19">
        <v>777.82098388999998</v>
      </c>
      <c r="E19">
        <v>1.2361999800000001</v>
      </c>
      <c r="F19">
        <v>9.9000003020963209E+37</v>
      </c>
      <c r="G19">
        <v>1.47539997</v>
      </c>
      <c r="H19">
        <v>1119.0889892600001</v>
      </c>
      <c r="J19" s="2">
        <f>TREND(Calibration!$A$2:$A$4,Calibration!$B$2:$B$4,C19)</f>
        <v>405.89058075276398</v>
      </c>
      <c r="K19" s="2">
        <f>TREND(Calibration!$A$2:$A$4,Calibration!$C$2:$C$4,E19)</f>
        <v>480.38777831195284</v>
      </c>
      <c r="L19" s="2">
        <f>TREND(Calibration!$A$2:$A$4,Calibration!$D$2:$D$4,G19)</f>
        <v>567.18589193182765</v>
      </c>
    </row>
    <row r="20" spans="1:12" x14ac:dyDescent="0.25">
      <c r="A20">
        <v>90097</v>
      </c>
      <c r="B20">
        <v>14.64000034</v>
      </c>
      <c r="C20">
        <v>0.63290000000000002</v>
      </c>
      <c r="D20">
        <v>1107.8699951200001</v>
      </c>
      <c r="E20">
        <v>1.2928999699999999</v>
      </c>
      <c r="F20">
        <v>9.9000003020963209E+37</v>
      </c>
      <c r="G20">
        <v>1.47650003</v>
      </c>
      <c r="H20">
        <v>9.9000003020963209E+37</v>
      </c>
      <c r="J20" s="2">
        <f>TREND(Calibration!$A$2:$A$4,Calibration!$B$2:$B$4,C20)</f>
        <v>404.90916902857106</v>
      </c>
      <c r="K20" s="2">
        <f>TREND(Calibration!$A$2:$A$4,Calibration!$C$2:$C$4,E20)</f>
        <v>503.32777363246225</v>
      </c>
      <c r="L20" s="2">
        <f>TREND(Calibration!$A$2:$A$4,Calibration!$D$2:$D$4,G20)</f>
        <v>567.63937952130129</v>
      </c>
    </row>
    <row r="21" spans="1:12" x14ac:dyDescent="0.25">
      <c r="A21">
        <v>95097</v>
      </c>
      <c r="B21">
        <v>14.538999560000001</v>
      </c>
      <c r="C21">
        <v>0.63719999999999999</v>
      </c>
      <c r="D21">
        <v>9.9000003020963209E+37</v>
      </c>
      <c r="E21">
        <v>1.27670002</v>
      </c>
      <c r="F21">
        <v>1087.4129638700001</v>
      </c>
      <c r="G21">
        <v>1.47860003</v>
      </c>
      <c r="H21">
        <v>9.9000003020963209E+37</v>
      </c>
      <c r="J21" s="2">
        <f>TREND(Calibration!$A$2:$A$4,Calibration!$B$2:$B$4,C21)</f>
        <v>407.5466635843166</v>
      </c>
      <c r="K21" s="2">
        <f>TREND(Calibration!$A$2:$A$4,Calibration!$C$2:$C$4,E21)</f>
        <v>496.77350832849152</v>
      </c>
      <c r="L21" s="2">
        <f>TREND(Calibration!$A$2:$A$4,Calibration!$D$2:$D$4,G21)</f>
        <v>568.50508133565199</v>
      </c>
    </row>
    <row r="22" spans="1:12" x14ac:dyDescent="0.25">
      <c r="A22">
        <v>100098</v>
      </c>
      <c r="B22">
        <v>14.432000159999999</v>
      </c>
      <c r="C22">
        <v>0.63349997999999996</v>
      </c>
      <c r="D22">
        <v>674.96398925999995</v>
      </c>
      <c r="E22">
        <v>1.3204</v>
      </c>
      <c r="F22">
        <v>1073.2139892600001</v>
      </c>
      <c r="G22">
        <v>1.4808000299999999</v>
      </c>
      <c r="H22">
        <v>9.9000003020963209E+37</v>
      </c>
      <c r="J22" s="2">
        <f>TREND(Calibration!$A$2:$A$4,Calibration!$B$2:$B$4,C22)</f>
        <v>405.27717925730502</v>
      </c>
      <c r="K22" s="2">
        <f>TREND(Calibration!$A$2:$A$4,Calibration!$C$2:$C$4,E22)</f>
        <v>514.45388775547838</v>
      </c>
      <c r="L22" s="2">
        <f>TREND(Calibration!$A$2:$A$4,Calibration!$D$2:$D$4,G22)</f>
        <v>569.41200704592427</v>
      </c>
    </row>
    <row r="23" spans="1:12" x14ac:dyDescent="0.25">
      <c r="A23">
        <v>105099</v>
      </c>
      <c r="B23">
        <v>14.3409996</v>
      </c>
      <c r="C23">
        <v>0.63290000000000002</v>
      </c>
      <c r="D23">
        <v>689.98699951000003</v>
      </c>
      <c r="E23">
        <v>1.2528999999999999</v>
      </c>
      <c r="F23">
        <v>860.04302978999999</v>
      </c>
      <c r="G23">
        <v>1.4780999399999999</v>
      </c>
      <c r="H23">
        <v>9.9000003020963209E+37</v>
      </c>
      <c r="J23" s="2">
        <f>TREND(Calibration!$A$2:$A$4,Calibration!$B$2:$B$4,C23)</f>
        <v>404.90916902857106</v>
      </c>
      <c r="K23" s="2">
        <f>TREND(Calibration!$A$2:$A$4,Calibration!$C$2:$C$4,E23)</f>
        <v>487.14436470028221</v>
      </c>
      <c r="L23" s="2">
        <f>TREND(Calibration!$A$2:$A$4,Calibration!$D$2:$D$4,G23)</f>
        <v>568.29892475453835</v>
      </c>
    </row>
    <row r="24" spans="1:12" x14ac:dyDescent="0.25">
      <c r="A24">
        <v>110099</v>
      </c>
      <c r="B24">
        <v>14.227999690000001</v>
      </c>
      <c r="C24">
        <v>0.63559997000000001</v>
      </c>
      <c r="D24">
        <v>754.28802489999998</v>
      </c>
      <c r="E24">
        <v>1.2043000500000001</v>
      </c>
      <c r="F24">
        <v>719.17199706999997</v>
      </c>
      <c r="G24">
        <v>1.47969997</v>
      </c>
      <c r="H24">
        <v>9.9000003020963209E+37</v>
      </c>
      <c r="J24" s="2">
        <f>TREND(Calibration!$A$2:$A$4,Calibration!$B$2:$B$4,C24)</f>
        <v>406.56525186012368</v>
      </c>
      <c r="K24" s="2">
        <f>TREND(Calibration!$A$2:$A$4,Calibration!$C$2:$C$4,E24)</f>
        <v>467.48152832981742</v>
      </c>
      <c r="L24" s="2">
        <f>TREND(Calibration!$A$2:$A$4,Calibration!$D$2:$D$4,G24)</f>
        <v>568.95851945645063</v>
      </c>
    </row>
    <row r="25" spans="1:12" x14ac:dyDescent="0.25">
      <c r="A25">
        <v>115099</v>
      </c>
      <c r="B25">
        <v>14.14099979</v>
      </c>
      <c r="C25">
        <v>0.63940001000000002</v>
      </c>
      <c r="D25">
        <v>858.38201904000005</v>
      </c>
      <c r="E25">
        <v>1.2005000100000001</v>
      </c>
      <c r="F25">
        <v>547.89398193</v>
      </c>
      <c r="G25">
        <v>1.4780999399999999</v>
      </c>
      <c r="H25">
        <v>9.9000003020963209E+37</v>
      </c>
      <c r="J25" s="2">
        <f>TREND(Calibration!$A$2:$A$4,Calibration!$B$2:$B$4,C25)</f>
        <v>408.89608553724361</v>
      </c>
      <c r="K25" s="2">
        <f>TREND(Calibration!$A$2:$A$4,Calibration!$C$2:$C$4,E25)</f>
        <v>465.94408714477049</v>
      </c>
      <c r="L25" s="2">
        <f>TREND(Calibration!$A$2:$A$4,Calibration!$D$2:$D$4,G25)</f>
        <v>568.29892475453835</v>
      </c>
    </row>
    <row r="26" spans="1:12" x14ac:dyDescent="0.25">
      <c r="A26">
        <v>120100</v>
      </c>
      <c r="B26">
        <v>14.16300011</v>
      </c>
      <c r="C26">
        <v>0.63620001000000004</v>
      </c>
      <c r="D26">
        <v>818.13397216999999</v>
      </c>
      <c r="E26">
        <v>1.1950999499999999</v>
      </c>
      <c r="F26">
        <v>681.69097899999997</v>
      </c>
      <c r="G26">
        <v>1.47860003</v>
      </c>
      <c r="H26">
        <v>9.9000003020963209E+37</v>
      </c>
      <c r="J26" s="2">
        <f>TREND(Calibration!$A$2:$A$4,Calibration!$B$2:$B$4,C26)</f>
        <v>406.93329889110737</v>
      </c>
      <c r="K26" s="2">
        <f>TREND(Calibration!$A$2:$A$4,Calibration!$C$2:$C$4,E26)</f>
        <v>463.75930102522312</v>
      </c>
      <c r="L26" s="2">
        <f>TREND(Calibration!$A$2:$A$4,Calibration!$D$2:$D$4,G26)</f>
        <v>568.50508133565199</v>
      </c>
    </row>
    <row r="27" spans="1:12" x14ac:dyDescent="0.25">
      <c r="A27">
        <v>125111</v>
      </c>
      <c r="B27">
        <v>14.15999985</v>
      </c>
      <c r="C27">
        <v>0.64429997999999999</v>
      </c>
      <c r="D27">
        <v>1019.9619751</v>
      </c>
      <c r="E27">
        <v>1.1950999499999999</v>
      </c>
      <c r="F27">
        <v>447.81698607999999</v>
      </c>
      <c r="G27">
        <v>1.47860003</v>
      </c>
      <c r="H27">
        <v>9.9000003020963209E+37</v>
      </c>
      <c r="J27" s="2">
        <f>TREND(Calibration!$A$2:$A$4,Calibration!$B$2:$B$4,C27)</f>
        <v>411.90158418801497</v>
      </c>
      <c r="K27" s="2">
        <f>TREND(Calibration!$A$2:$A$4,Calibration!$C$2:$C$4,E27)</f>
        <v>463.75930102522312</v>
      </c>
      <c r="L27" s="2">
        <f>TREND(Calibration!$A$2:$A$4,Calibration!$D$2:$D$4,G27)</f>
        <v>568.50508133565199</v>
      </c>
    </row>
    <row r="28" spans="1:12" x14ac:dyDescent="0.25">
      <c r="A28">
        <v>130100</v>
      </c>
      <c r="B28">
        <v>14.170000079999999</v>
      </c>
      <c r="C28">
        <v>0.64160001</v>
      </c>
      <c r="D28">
        <v>9.9000003020963209E+37</v>
      </c>
      <c r="E28">
        <v>1.26370001</v>
      </c>
      <c r="F28">
        <v>603.51202393000005</v>
      </c>
      <c r="G28">
        <v>1.4737999399999999</v>
      </c>
      <c r="H28">
        <v>9.9000003020963209E+37</v>
      </c>
      <c r="J28" s="2">
        <f>TREND(Calibration!$A$2:$A$4,Calibration!$B$2:$B$4,C28)</f>
        <v>410.24550135646228</v>
      </c>
      <c r="K28" s="2">
        <f>TREND(Calibration!$A$2:$A$4,Calibration!$C$2:$C$4,E28)</f>
        <v>491.51389243496885</v>
      </c>
      <c r="L28" s="2">
        <f>TREND(Calibration!$A$2:$A$4,Calibration!$D$2:$D$4,G28)</f>
        <v>566.52629722991537</v>
      </c>
    </row>
    <row r="29" spans="1:12" x14ac:dyDescent="0.25">
      <c r="A29">
        <v>135099</v>
      </c>
      <c r="B29">
        <v>14.18900013</v>
      </c>
      <c r="C29">
        <v>0.64529996999999995</v>
      </c>
      <c r="D29">
        <v>807.06896973000005</v>
      </c>
      <c r="E29">
        <v>1.19889998</v>
      </c>
      <c r="F29">
        <v>925.80700683999999</v>
      </c>
      <c r="G29">
        <v>1.4726999999999999</v>
      </c>
      <c r="H29">
        <v>9.9000003020963209E+37</v>
      </c>
      <c r="J29" s="2">
        <f>TREND(Calibration!$A$2:$A$4,Calibration!$B$2:$B$4,C29)</f>
        <v>412.51494888122426</v>
      </c>
      <c r="K29" s="2">
        <f>TREND(Calibration!$A$2:$A$4,Calibration!$C$2:$C$4,E29)</f>
        <v>465.29673816441482</v>
      </c>
      <c r="L29" s="2">
        <f>TREND(Calibration!$A$2:$A$4,Calibration!$D$2:$D$4,G29)</f>
        <v>566.07285910911685</v>
      </c>
    </row>
    <row r="30" spans="1:12" x14ac:dyDescent="0.25">
      <c r="A30">
        <v>140100</v>
      </c>
      <c r="B30">
        <v>14.12800026</v>
      </c>
      <c r="C30">
        <v>0.64370000000000005</v>
      </c>
      <c r="D30">
        <v>1325.5200195299999</v>
      </c>
      <c r="E30">
        <v>1.22860003</v>
      </c>
      <c r="F30">
        <v>1040.16796875</v>
      </c>
      <c r="G30">
        <v>1.47539997</v>
      </c>
      <c r="H30">
        <v>9.9000003020963209E+37</v>
      </c>
      <c r="J30" s="2">
        <f>TREND(Calibration!$A$2:$A$4,Calibration!$B$2:$B$4,C30)</f>
        <v>411.53357395928094</v>
      </c>
      <c r="K30" s="2">
        <f>TREND(Calibration!$A$2:$A$4,Calibration!$C$2:$C$4,E30)</f>
        <v>477.31294853797743</v>
      </c>
      <c r="L30" s="2">
        <f>TREND(Calibration!$A$2:$A$4,Calibration!$D$2:$D$4,G30)</f>
        <v>567.18589193182765</v>
      </c>
    </row>
    <row r="31" spans="1:12" x14ac:dyDescent="0.25">
      <c r="A31">
        <v>145100</v>
      </c>
      <c r="B31">
        <v>14.09899998</v>
      </c>
      <c r="C31">
        <v>0.63719999999999999</v>
      </c>
      <c r="D31">
        <v>1034.2430419899999</v>
      </c>
      <c r="E31">
        <v>1.2031999799999999</v>
      </c>
      <c r="F31">
        <v>9.9000003020963209E+37</v>
      </c>
      <c r="G31">
        <v>1.47650003</v>
      </c>
      <c r="H31">
        <v>9.9000003020963209E+37</v>
      </c>
      <c r="J31" s="2">
        <f>TREND(Calibration!$A$2:$A$4,Calibration!$B$2:$B$4,C31)</f>
        <v>407.5466635843166</v>
      </c>
      <c r="K31" s="2">
        <f>TREND(Calibration!$A$2:$A$4,Calibration!$C$2:$C$4,E31)</f>
        <v>467.03645592941251</v>
      </c>
      <c r="L31" s="2">
        <f>TREND(Calibration!$A$2:$A$4,Calibration!$D$2:$D$4,G31)</f>
        <v>567.63937952130129</v>
      </c>
    </row>
    <row r="32" spans="1:12" x14ac:dyDescent="0.25">
      <c r="A32">
        <v>150099</v>
      </c>
      <c r="B32">
        <v>14.06299973</v>
      </c>
      <c r="C32">
        <v>0.63349997999999996</v>
      </c>
      <c r="D32">
        <v>995.84997558999999</v>
      </c>
      <c r="E32">
        <v>1.2145999700000001</v>
      </c>
      <c r="F32">
        <v>1203.5959472699999</v>
      </c>
      <c r="G32">
        <v>1.47650003</v>
      </c>
      <c r="H32">
        <v>9.9000003020963209E+37</v>
      </c>
      <c r="J32" s="2">
        <f>TREND(Calibration!$A$2:$A$4,Calibration!$B$2:$B$4,C32)</f>
        <v>405.27717925730502</v>
      </c>
      <c r="K32" s="2">
        <f>TREND(Calibration!$A$2:$A$4,Calibration!$C$2:$C$4,E32)</f>
        <v>471.64872688843485</v>
      </c>
      <c r="L32" s="2">
        <f>TREND(Calibration!$A$2:$A$4,Calibration!$D$2:$D$4,G32)</f>
        <v>567.63937952130129</v>
      </c>
    </row>
    <row r="33" spans="1:12" x14ac:dyDescent="0.25">
      <c r="A33">
        <v>155100</v>
      </c>
      <c r="B33">
        <v>14.065999980000001</v>
      </c>
      <c r="C33">
        <v>0.64050001000000001</v>
      </c>
      <c r="D33">
        <v>340.56298828000001</v>
      </c>
      <c r="E33">
        <v>1.2675000400000001</v>
      </c>
      <c r="F33">
        <v>1289.7149658200001</v>
      </c>
      <c r="G33">
        <v>1.47860003</v>
      </c>
      <c r="H33">
        <v>9.9000003020963209E+37</v>
      </c>
      <c r="J33" s="2">
        <f>TREND(Calibration!$A$2:$A$4,Calibration!$B$2:$B$4,C33)</f>
        <v>409.57079344685292</v>
      </c>
      <c r="K33" s="2">
        <f>TREND(Calibration!$A$2:$A$4,Calibration!$C$2:$C$4,E33)</f>
        <v>493.0513295741606</v>
      </c>
      <c r="L33" s="2">
        <f>TREND(Calibration!$A$2:$A$4,Calibration!$D$2:$D$4,G33)</f>
        <v>568.50508133565199</v>
      </c>
    </row>
    <row r="34" spans="1:12" x14ac:dyDescent="0.25">
      <c r="A34">
        <v>160103</v>
      </c>
      <c r="B34">
        <v>14.1079998</v>
      </c>
      <c r="C34">
        <v>0.64480000999999998</v>
      </c>
      <c r="D34">
        <v>235.86399840999999</v>
      </c>
      <c r="E34">
        <v>1.3900999999999999</v>
      </c>
      <c r="F34">
        <v>9.9000003020963209E+37</v>
      </c>
      <c r="G34">
        <v>1.47969997</v>
      </c>
      <c r="H34">
        <v>1238.1850585899999</v>
      </c>
      <c r="J34" s="2">
        <f>TREND(Calibration!$A$2:$A$4,Calibration!$B$2:$B$4,C34)</f>
        <v>412.20828800259852</v>
      </c>
      <c r="K34" s="2">
        <f>TREND(Calibration!$A$2:$A$4,Calibration!$C$2:$C$4,E34)</f>
        <v>542.65349896951045</v>
      </c>
      <c r="L34" s="2">
        <f>TREND(Calibration!$A$2:$A$4,Calibration!$D$2:$D$4,G34)</f>
        <v>568.95851945645063</v>
      </c>
    </row>
    <row r="35" spans="1:12" x14ac:dyDescent="0.25">
      <c r="A35">
        <v>165102</v>
      </c>
      <c r="B35">
        <v>14.100999829999999</v>
      </c>
      <c r="C35">
        <v>0.64590000999999997</v>
      </c>
      <c r="D35">
        <v>988.48797606999995</v>
      </c>
      <c r="E35">
        <v>1.3204</v>
      </c>
      <c r="F35">
        <v>9.9000003020963209E+37</v>
      </c>
      <c r="G35">
        <v>1.47860003</v>
      </c>
      <c r="H35">
        <v>9.9000003020963209E+37</v>
      </c>
      <c r="J35" s="2">
        <f>TREND(Calibration!$A$2:$A$4,Calibration!$B$2:$B$4,C35)</f>
        <v>412.88299591220789</v>
      </c>
      <c r="K35" s="2">
        <f>TREND(Calibration!$A$2:$A$4,Calibration!$C$2:$C$4,E35)</f>
        <v>514.45388775547838</v>
      </c>
      <c r="L35" s="2">
        <f>TREND(Calibration!$A$2:$A$4,Calibration!$D$2:$D$4,G35)</f>
        <v>568.50508133565199</v>
      </c>
    </row>
    <row r="36" spans="1:12" x14ac:dyDescent="0.25">
      <c r="A36">
        <v>170100</v>
      </c>
      <c r="B36">
        <v>14.152999879999999</v>
      </c>
      <c r="C36">
        <v>0.64209998000000001</v>
      </c>
      <c r="D36">
        <v>945.97497558999999</v>
      </c>
      <c r="E36">
        <v>1.2274999600000001</v>
      </c>
      <c r="F36">
        <v>1227.4809570299999</v>
      </c>
      <c r="G36">
        <v>1.4808000299999999</v>
      </c>
      <c r="H36">
        <v>9.9000003020963209E+37</v>
      </c>
      <c r="J36" s="2">
        <f>TREND(Calibration!$A$2:$A$4,Calibration!$B$2:$B$4,C36)</f>
        <v>410.55216836879629</v>
      </c>
      <c r="K36" s="2">
        <f>TREND(Calibration!$A$2:$A$4,Calibration!$C$2:$C$4,E36)</f>
        <v>476.86787613757258</v>
      </c>
      <c r="L36" s="2">
        <f>TREND(Calibration!$A$2:$A$4,Calibration!$D$2:$D$4,G36)</f>
        <v>569.41200704592427</v>
      </c>
    </row>
    <row r="37" spans="1:12" x14ac:dyDescent="0.25">
      <c r="A37">
        <v>175102</v>
      </c>
      <c r="B37">
        <v>14.27000046</v>
      </c>
      <c r="C37">
        <v>0.64639997000000005</v>
      </c>
      <c r="D37">
        <v>1182.2309570299999</v>
      </c>
      <c r="E37">
        <v>1.2182999800000001</v>
      </c>
      <c r="F37">
        <v>893.71600341999999</v>
      </c>
      <c r="G37">
        <v>1.47539997</v>
      </c>
      <c r="H37">
        <v>9.9000003020963209E+37</v>
      </c>
      <c r="J37" s="2">
        <f>TREND(Calibration!$A$2:$A$4,Calibration!$B$2:$B$4,C37)</f>
        <v>413.18965679083362</v>
      </c>
      <c r="K37" s="2">
        <f>TREND(Calibration!$A$2:$A$4,Calibration!$C$2:$C$4,E37)</f>
        <v>473.14569738324161</v>
      </c>
      <c r="L37" s="2">
        <f>TREND(Calibration!$A$2:$A$4,Calibration!$D$2:$D$4,G37)</f>
        <v>567.18589193182765</v>
      </c>
    </row>
    <row r="38" spans="1:12" x14ac:dyDescent="0.25">
      <c r="A38">
        <v>180102</v>
      </c>
      <c r="B38">
        <v>14.34200001</v>
      </c>
      <c r="C38">
        <v>0.65020001000000005</v>
      </c>
      <c r="D38">
        <v>875.51501465000001</v>
      </c>
      <c r="E38">
        <v>1.2902</v>
      </c>
      <c r="F38">
        <v>987.28497314000003</v>
      </c>
      <c r="G38">
        <v>1.4726999999999999</v>
      </c>
      <c r="H38">
        <v>9.9000003020963209E+37</v>
      </c>
      <c r="J38" s="2">
        <f>TREND(Calibration!$A$2:$A$4,Calibration!$B$2:$B$4,C38)</f>
        <v>415.52049046795355</v>
      </c>
      <c r="K38" s="2">
        <f>TREND(Calibration!$A$2:$A$4,Calibration!$C$2:$C$4,E38)</f>
        <v>502.23540484782029</v>
      </c>
      <c r="L38" s="2">
        <f>TREND(Calibration!$A$2:$A$4,Calibration!$D$2:$D$4,G38)</f>
        <v>566.07285910911685</v>
      </c>
    </row>
    <row r="39" spans="1:12" x14ac:dyDescent="0.25">
      <c r="A39">
        <v>185102</v>
      </c>
      <c r="B39">
        <v>14.44200039</v>
      </c>
      <c r="C39">
        <v>0.65339999999999998</v>
      </c>
      <c r="D39">
        <v>1238.7619628899999</v>
      </c>
      <c r="E39">
        <v>1.60720003</v>
      </c>
      <c r="F39">
        <v>1102.5620117200001</v>
      </c>
      <c r="G39">
        <v>1.4731999600000001</v>
      </c>
      <c r="H39">
        <v>9.9000003020963209E+37</v>
      </c>
      <c r="J39" s="2">
        <f>TREND(Calibration!$A$2:$A$4,Calibration!$B$2:$B$4,C39)</f>
        <v>417.48327098038152</v>
      </c>
      <c r="K39" s="2">
        <f>TREND(Calibration!$A$2:$A$4,Calibration!$C$2:$C$4,E39)</f>
        <v>630.48902896312177</v>
      </c>
      <c r="L39" s="2">
        <f>TREND(Calibration!$A$2:$A$4,Calibration!$D$2:$D$4,G39)</f>
        <v>566.27896209916582</v>
      </c>
    </row>
    <row r="40" spans="1:12" x14ac:dyDescent="0.25">
      <c r="A40">
        <v>190101</v>
      </c>
      <c r="B40">
        <v>14.49400043</v>
      </c>
      <c r="C40">
        <v>0.66049999000000004</v>
      </c>
      <c r="D40">
        <v>839.37597656000003</v>
      </c>
      <c r="E40">
        <v>1.72650003</v>
      </c>
      <c r="F40">
        <v>1316.30700684</v>
      </c>
      <c r="G40">
        <v>1.47049999</v>
      </c>
      <c r="H40">
        <v>9.9000003020963209E+37</v>
      </c>
      <c r="J40" s="2">
        <f>TREND(Calibration!$A$2:$A$4,Calibration!$B$2:$B$4,C40)</f>
        <v>421.83819771778815</v>
      </c>
      <c r="K40" s="2">
        <f>TREND(Calibration!$A$2:$A$4,Calibration!$C$2:$C$4,E40)</f>
        <v>678.75608230363878</v>
      </c>
      <c r="L40" s="2">
        <f>TREND(Calibration!$A$2:$A$4,Calibration!$D$2:$D$4,G40)</f>
        <v>565.16592927645502</v>
      </c>
    </row>
    <row r="41" spans="1:12" x14ac:dyDescent="0.25">
      <c r="A41">
        <v>195101</v>
      </c>
      <c r="B41">
        <v>14.54300022</v>
      </c>
      <c r="C41">
        <v>0.65829998000000001</v>
      </c>
      <c r="D41">
        <v>9.9000003020963209E+37</v>
      </c>
      <c r="E41">
        <v>2.0759000799999998</v>
      </c>
      <c r="F41">
        <v>9.9000003020963209E+37</v>
      </c>
      <c r="G41">
        <v>1.4722000399999999</v>
      </c>
      <c r="H41">
        <v>9.9000003020963209E+37</v>
      </c>
      <c r="J41" s="2">
        <f>TREND(Calibration!$A$2:$A$4,Calibration!$B$2:$B$4,C41)</f>
        <v>420.48877576486115</v>
      </c>
      <c r="K41" s="2">
        <f>TREND(Calibration!$A$2:$A$4,Calibration!$C$2:$C$4,E41)</f>
        <v>820.11828557714489</v>
      </c>
      <c r="L41" s="2">
        <f>TREND(Calibration!$A$2:$A$4,Calibration!$D$2:$D$4,G41)</f>
        <v>565.86675611906787</v>
      </c>
    </row>
    <row r="42" spans="1:12" x14ac:dyDescent="0.25">
      <c r="A42">
        <v>200114</v>
      </c>
      <c r="B42">
        <v>14.5170002</v>
      </c>
      <c r="C42">
        <v>0.65609998000000003</v>
      </c>
      <c r="D42">
        <v>9.9000003020963209E+37</v>
      </c>
      <c r="E42">
        <v>1.4510999899999999</v>
      </c>
      <c r="F42">
        <v>732.20001220999995</v>
      </c>
      <c r="G42">
        <v>1.47049999</v>
      </c>
      <c r="H42">
        <v>9.9000003020963209E+37</v>
      </c>
      <c r="J42" s="2">
        <f>TREND(Calibration!$A$2:$A$4,Calibration!$B$2:$B$4,C42)</f>
        <v>419.13935994564247</v>
      </c>
      <c r="K42" s="2">
        <f>TREND(Calibration!$A$2:$A$4,Calibration!$C$2:$C$4,E42)</f>
        <v>567.3332120550175</v>
      </c>
      <c r="L42" s="2">
        <f>TREND(Calibration!$A$2:$A$4,Calibration!$D$2:$D$4,G42)</f>
        <v>565.16592927645502</v>
      </c>
    </row>
    <row r="43" spans="1:12" x14ac:dyDescent="0.25">
      <c r="A43">
        <v>205102</v>
      </c>
      <c r="B43">
        <v>14.510999679999999</v>
      </c>
      <c r="C43">
        <v>0.65240001999999997</v>
      </c>
      <c r="D43">
        <v>9.9000003020963209E+37</v>
      </c>
      <c r="E43">
        <v>1.3057999600000001</v>
      </c>
      <c r="F43">
        <v>866.76397704999999</v>
      </c>
      <c r="G43">
        <v>1.47539997</v>
      </c>
      <c r="H43">
        <v>9.9000003020963209E+37</v>
      </c>
      <c r="J43" s="2">
        <f>TREND(Calibration!$A$2:$A$4,Calibration!$B$2:$B$4,C43)</f>
        <v>416.86991242088044</v>
      </c>
      <c r="K43" s="2">
        <f>TREND(Calibration!$A$2:$A$4,Calibration!$C$2:$C$4,E43)</f>
        <v>508.54692288160004</v>
      </c>
      <c r="L43" s="2">
        <f>TREND(Calibration!$A$2:$A$4,Calibration!$D$2:$D$4,G43)</f>
        <v>567.18589193182765</v>
      </c>
    </row>
    <row r="44" spans="1:12" x14ac:dyDescent="0.25">
      <c r="A44">
        <v>210101</v>
      </c>
      <c r="B44">
        <v>14.58699989</v>
      </c>
      <c r="C44">
        <v>0.65289998000000005</v>
      </c>
      <c r="D44">
        <v>296.45901488999999</v>
      </c>
      <c r="E44">
        <v>1.30739999</v>
      </c>
      <c r="F44">
        <v>9.9000003020963209E+37</v>
      </c>
      <c r="G44">
        <v>1.4780999399999999</v>
      </c>
      <c r="H44">
        <v>806.02301024999997</v>
      </c>
      <c r="J44" s="2">
        <f>TREND(Calibration!$A$2:$A$4,Calibration!$B$2:$B$4,C44)</f>
        <v>417.17657329950623</v>
      </c>
      <c r="K44" s="2">
        <f>TREND(Calibration!$A$2:$A$4,Calibration!$C$2:$C$4,E44)</f>
        <v>509.19427186195571</v>
      </c>
      <c r="L44" s="2">
        <f>TREND(Calibration!$A$2:$A$4,Calibration!$D$2:$D$4,G44)</f>
        <v>568.29892475453835</v>
      </c>
    </row>
    <row r="45" spans="1:12" x14ac:dyDescent="0.25">
      <c r="A45">
        <v>215101</v>
      </c>
      <c r="B45">
        <v>14.57699966</v>
      </c>
      <c r="C45">
        <v>0.64910000999999995</v>
      </c>
      <c r="D45">
        <v>973.83197021000001</v>
      </c>
      <c r="E45">
        <v>1.2345000500000001</v>
      </c>
      <c r="F45">
        <v>9.9000003020963209E+37</v>
      </c>
      <c r="G45">
        <v>1.47650003</v>
      </c>
      <c r="H45">
        <v>9.9000003020963209E+37</v>
      </c>
      <c r="J45" s="2">
        <f>TREND(Calibration!$A$2:$A$4,Calibration!$B$2:$B$4,C45)</f>
        <v>414.84578255834413</v>
      </c>
      <c r="K45" s="2">
        <f>TREND(Calibration!$A$2:$A$4,Calibration!$C$2:$C$4,E45)</f>
        <v>479.70001123747551</v>
      </c>
      <c r="L45" s="2">
        <f>TREND(Calibration!$A$2:$A$4,Calibration!$D$2:$D$4,G45)</f>
        <v>567.63937952130129</v>
      </c>
    </row>
    <row r="46" spans="1:12" x14ac:dyDescent="0.25">
      <c r="A46">
        <v>220102</v>
      </c>
      <c r="B46">
        <v>14.666000370000001</v>
      </c>
      <c r="C46">
        <v>0.65020001000000005</v>
      </c>
      <c r="D46">
        <v>790.96197510000002</v>
      </c>
      <c r="E46">
        <v>1.2092000199999999</v>
      </c>
      <c r="F46">
        <v>9.9000003020963209E+37</v>
      </c>
      <c r="G46">
        <v>1.47650003</v>
      </c>
      <c r="H46">
        <v>9.9000003020963209E+37</v>
      </c>
      <c r="J46" s="2">
        <f>TREND(Calibration!$A$2:$A$4,Calibration!$B$2:$B$4,C46)</f>
        <v>415.52049046795355</v>
      </c>
      <c r="K46" s="2">
        <f>TREND(Calibration!$A$2:$A$4,Calibration!$C$2:$C$4,E46)</f>
        <v>469.46398527329541</v>
      </c>
      <c r="L46" s="2">
        <f>TREND(Calibration!$A$2:$A$4,Calibration!$D$2:$D$4,G46)</f>
        <v>567.63937952130129</v>
      </c>
    </row>
    <row r="47" spans="1:12" x14ac:dyDescent="0.25">
      <c r="A47">
        <v>225102</v>
      </c>
      <c r="B47">
        <v>14.75300026</v>
      </c>
      <c r="C47">
        <v>0.64639997000000005</v>
      </c>
      <c r="D47">
        <v>1159.0119628899999</v>
      </c>
      <c r="E47">
        <v>1.1784000400000001</v>
      </c>
      <c r="F47">
        <v>9.9000003020963209E+37</v>
      </c>
      <c r="G47">
        <v>1.4726999999999999</v>
      </c>
      <c r="H47">
        <v>9.9000003020963209E+37</v>
      </c>
      <c r="J47" s="2">
        <f>TREND(Calibration!$A$2:$A$4,Calibration!$B$2:$B$4,C47)</f>
        <v>413.18965679083362</v>
      </c>
      <c r="K47" s="2">
        <f>TREND(Calibration!$A$2:$A$4,Calibration!$C$2:$C$4,E47)</f>
        <v>457.00275914130174</v>
      </c>
      <c r="L47" s="2">
        <f>TREND(Calibration!$A$2:$A$4,Calibration!$D$2:$D$4,G47)</f>
        <v>566.07285910911685</v>
      </c>
    </row>
    <row r="48" spans="1:12" x14ac:dyDescent="0.25">
      <c r="A48">
        <v>230113</v>
      </c>
      <c r="B48">
        <v>14.809000019999999</v>
      </c>
      <c r="C48">
        <v>0.64859997999999996</v>
      </c>
      <c r="D48">
        <v>1241.3919677700001</v>
      </c>
      <c r="E48">
        <v>1.2119</v>
      </c>
      <c r="F48">
        <v>1330.1639404299999</v>
      </c>
      <c r="G48">
        <v>1.4737999399999999</v>
      </c>
      <c r="H48">
        <v>9.9000003020963209E+37</v>
      </c>
      <c r="J48" s="2">
        <f>TREND(Calibration!$A$2:$A$4,Calibration!$B$2:$B$4,C48)</f>
        <v>414.53907874376057</v>
      </c>
      <c r="K48" s="2">
        <f>TREND(Calibration!$A$2:$A$4,Calibration!$C$2:$C$4,E48)</f>
        <v>470.55635810379277</v>
      </c>
      <c r="L48" s="2">
        <f>TREND(Calibration!$A$2:$A$4,Calibration!$D$2:$D$4,G48)</f>
        <v>566.52629722991537</v>
      </c>
    </row>
    <row r="49" spans="1:12" x14ac:dyDescent="0.25">
      <c r="A49">
        <v>235102</v>
      </c>
      <c r="B49">
        <v>14.90600014</v>
      </c>
      <c r="C49">
        <v>0.64749997999999997</v>
      </c>
      <c r="D49">
        <v>215.19999695000001</v>
      </c>
      <c r="E49">
        <v>1.2394000300000001</v>
      </c>
      <c r="F49">
        <v>9.9000003020963209E+37</v>
      </c>
      <c r="G49">
        <v>1.47539997</v>
      </c>
      <c r="H49">
        <v>1064.1719970700001</v>
      </c>
      <c r="J49" s="2">
        <f>TREND(Calibration!$A$2:$A$4,Calibration!$B$2:$B$4,C49)</f>
        <v>413.8643708341512</v>
      </c>
      <c r="K49" s="2">
        <f>TREND(Calibration!$A$2:$A$4,Calibration!$C$2:$C$4,E49)</f>
        <v>481.68247222680884</v>
      </c>
      <c r="L49" s="2">
        <f>TREND(Calibration!$A$2:$A$4,Calibration!$D$2:$D$4,G49)</f>
        <v>567.18589193182765</v>
      </c>
    </row>
    <row r="50" spans="1:12" x14ac:dyDescent="0.25">
      <c r="A50">
        <v>240101</v>
      </c>
      <c r="B50">
        <v>14.91899967</v>
      </c>
      <c r="C50">
        <v>0.64529996999999995</v>
      </c>
      <c r="D50">
        <v>9.9000003020963209E+37</v>
      </c>
      <c r="E50">
        <v>1.2043000500000001</v>
      </c>
      <c r="F50">
        <v>967.19000243999994</v>
      </c>
      <c r="G50">
        <v>1.4716000600000001</v>
      </c>
      <c r="H50">
        <v>9.9000003020963209E+37</v>
      </c>
      <c r="J50" s="2">
        <f>TREND(Calibration!$A$2:$A$4,Calibration!$B$2:$B$4,C50)</f>
        <v>412.51494888122426</v>
      </c>
      <c r="K50" s="2">
        <f>TREND(Calibration!$A$2:$A$4,Calibration!$C$2:$C$4,E50)</f>
        <v>467.48152832981742</v>
      </c>
      <c r="L50" s="2">
        <f>TREND(Calibration!$A$2:$A$4,Calibration!$D$2:$D$4,G50)</f>
        <v>565.61942098831832</v>
      </c>
    </row>
    <row r="51" spans="1:12" x14ac:dyDescent="0.25">
      <c r="A51">
        <v>245101</v>
      </c>
      <c r="B51">
        <v>15.00300026</v>
      </c>
      <c r="C51">
        <v>0.64099996999999997</v>
      </c>
      <c r="D51">
        <v>257.22100829999999</v>
      </c>
      <c r="E51">
        <v>1.2074999799999999</v>
      </c>
      <c r="F51">
        <v>9.9000003020963209E+37</v>
      </c>
      <c r="G51">
        <v>1.4759000499999999</v>
      </c>
      <c r="H51">
        <v>994.50402831999997</v>
      </c>
      <c r="J51" s="2">
        <f>TREND(Calibration!$A$2:$A$4,Calibration!$B$2:$B$4,C51)</f>
        <v>409.87745432547865</v>
      </c>
      <c r="K51" s="2">
        <f>TREND(Calibration!$A$2:$A$4,Calibration!$C$2:$C$4,E51)</f>
        <v>468.77617369441015</v>
      </c>
      <c r="L51" s="2">
        <f>TREND(Calibration!$A$2:$A$4,Calibration!$D$2:$D$4,G51)</f>
        <v>567.39204439055163</v>
      </c>
    </row>
    <row r="52" spans="1:12" x14ac:dyDescent="0.25">
      <c r="A52">
        <v>250102</v>
      </c>
      <c r="B52">
        <v>14.8920002</v>
      </c>
      <c r="C52">
        <v>0.64639997000000005</v>
      </c>
      <c r="D52">
        <v>1274.0410156200001</v>
      </c>
      <c r="E52">
        <v>1.19669998</v>
      </c>
      <c r="F52">
        <v>1184.4129638700001</v>
      </c>
      <c r="G52">
        <v>1.47539997</v>
      </c>
      <c r="H52">
        <v>9.9000003020963209E+37</v>
      </c>
      <c r="J52" s="2">
        <f>TREND(Calibration!$A$2:$A$4,Calibration!$B$2:$B$4,C52)</f>
        <v>413.18965679083362</v>
      </c>
      <c r="K52" s="2">
        <f>TREND(Calibration!$A$2:$A$4,Calibration!$C$2:$C$4,E52)</f>
        <v>464.4066500055788</v>
      </c>
      <c r="L52" s="2">
        <f>TREND(Calibration!$A$2:$A$4,Calibration!$D$2:$D$4,G52)</f>
        <v>567.18589193182765</v>
      </c>
    </row>
    <row r="53" spans="1:12" x14ac:dyDescent="0.25">
      <c r="A53">
        <v>255102</v>
      </c>
      <c r="B53">
        <v>14.81200027</v>
      </c>
      <c r="C53">
        <v>0.64749997999999997</v>
      </c>
      <c r="D53">
        <v>967.15802001999998</v>
      </c>
      <c r="E53">
        <v>1.1993999500000001</v>
      </c>
      <c r="F53">
        <v>1181.4470214800001</v>
      </c>
      <c r="G53">
        <v>1.47490001</v>
      </c>
      <c r="H53">
        <v>9.9000003020963209E+37</v>
      </c>
      <c r="J53" s="2">
        <f>TREND(Calibration!$A$2:$A$4,Calibration!$B$2:$B$4,C53)</f>
        <v>413.8643708341512</v>
      </c>
      <c r="K53" s="2">
        <f>TREND(Calibration!$A$2:$A$4,Calibration!$C$2:$C$4,E53)</f>
        <v>465.49901879022087</v>
      </c>
      <c r="L53" s="2">
        <f>TREND(Calibration!$A$2:$A$4,Calibration!$D$2:$D$4,G53)</f>
        <v>566.97978894177868</v>
      </c>
    </row>
    <row r="54" spans="1:12" x14ac:dyDescent="0.25">
      <c r="A54">
        <v>260102</v>
      </c>
      <c r="B54">
        <v>14.75</v>
      </c>
      <c r="C54">
        <v>0.64859997999999996</v>
      </c>
      <c r="D54">
        <v>272.83599853999999</v>
      </c>
      <c r="E54">
        <v>1.2005000100000001</v>
      </c>
      <c r="F54">
        <v>9.9000003020963209E+37</v>
      </c>
      <c r="G54">
        <v>1.4775999799999999</v>
      </c>
      <c r="H54">
        <v>1109.5489502</v>
      </c>
      <c r="J54" s="2">
        <f>TREND(Calibration!$A$2:$A$4,Calibration!$B$2:$B$4,C54)</f>
        <v>414.53907874376057</v>
      </c>
      <c r="K54" s="2">
        <f>TREND(Calibration!$A$2:$A$4,Calibration!$C$2:$C$4,E54)</f>
        <v>465.94408714477049</v>
      </c>
      <c r="L54" s="2">
        <f>TREND(Calibration!$A$2:$A$4,Calibration!$D$2:$D$4,G54)</f>
        <v>568.09282176448937</v>
      </c>
    </row>
    <row r="55" spans="1:12" x14ac:dyDescent="0.25">
      <c r="A55">
        <v>265102</v>
      </c>
      <c r="B55">
        <v>14.682000159999999</v>
      </c>
      <c r="C55">
        <v>0.64800000000000002</v>
      </c>
      <c r="D55">
        <v>858.75097656000003</v>
      </c>
      <c r="E55">
        <v>1.2000000500000001</v>
      </c>
      <c r="F55">
        <v>9.9000003020963209E+37</v>
      </c>
      <c r="G55">
        <v>1.47969997</v>
      </c>
      <c r="H55">
        <v>9.9000003020963209E+37</v>
      </c>
      <c r="J55" s="2">
        <f>TREND(Calibration!$A$2:$A$4,Calibration!$B$2:$B$4,C55)</f>
        <v>414.17106851502655</v>
      </c>
      <c r="K55" s="2">
        <f>TREND(Calibration!$A$2:$A$4,Calibration!$C$2:$C$4,E55)</f>
        <v>465.74181056481973</v>
      </c>
      <c r="L55" s="2">
        <f>TREND(Calibration!$A$2:$A$4,Calibration!$D$2:$D$4,G55)</f>
        <v>568.95851945645063</v>
      </c>
    </row>
    <row r="56" spans="1:12" x14ac:dyDescent="0.25">
      <c r="A56">
        <v>270101</v>
      </c>
      <c r="B56">
        <v>14.61100006</v>
      </c>
      <c r="C56">
        <v>0.64370000000000005</v>
      </c>
      <c r="D56">
        <v>9.9000003020963209E+37</v>
      </c>
      <c r="E56">
        <v>1.21619999</v>
      </c>
      <c r="F56">
        <v>935.71398925999995</v>
      </c>
      <c r="G56">
        <v>1.47969997</v>
      </c>
      <c r="H56">
        <v>9.9000003020963209E+37</v>
      </c>
      <c r="J56" s="2">
        <f>TREND(Calibration!$A$2:$A$4,Calibration!$B$2:$B$4,C56)</f>
        <v>411.53357395928094</v>
      </c>
      <c r="K56" s="2">
        <f>TREND(Calibration!$A$2:$A$4,Calibration!$C$2:$C$4,E56)</f>
        <v>472.29607182293518</v>
      </c>
      <c r="L56" s="2">
        <f>TREND(Calibration!$A$2:$A$4,Calibration!$D$2:$D$4,G56)</f>
        <v>568.95851945645063</v>
      </c>
    </row>
    <row r="57" spans="1:12" x14ac:dyDescent="0.25">
      <c r="A57">
        <v>275101</v>
      </c>
      <c r="B57">
        <v>14.678999900000001</v>
      </c>
      <c r="C57">
        <v>0.65399998000000004</v>
      </c>
      <c r="D57">
        <v>631.56097411999997</v>
      </c>
      <c r="E57">
        <v>1.18859994</v>
      </c>
      <c r="F57">
        <v>1371.3530273399999</v>
      </c>
      <c r="G57">
        <v>1.47860003</v>
      </c>
      <c r="H57">
        <v>9.9000003020963209E+37</v>
      </c>
      <c r="J57" s="2">
        <f>TREND(Calibration!$A$2:$A$4,Calibration!$B$2:$B$4,C57)</f>
        <v>417.85128120911554</v>
      </c>
      <c r="K57" s="2">
        <f>TREND(Calibration!$A$2:$A$4,Calibration!$C$2:$C$4,E57)</f>
        <v>461.12949105553423</v>
      </c>
      <c r="L57" s="2">
        <f>TREND(Calibration!$A$2:$A$4,Calibration!$D$2:$D$4,G57)</f>
        <v>568.50508133565199</v>
      </c>
    </row>
    <row r="58" spans="1:12" x14ac:dyDescent="0.25">
      <c r="A58">
        <v>280102</v>
      </c>
      <c r="B58">
        <v>14.71500015</v>
      </c>
      <c r="C58">
        <v>0.65609998000000003</v>
      </c>
      <c r="D58">
        <v>438.07400512999999</v>
      </c>
      <c r="E58">
        <v>1.2058999500000001</v>
      </c>
      <c r="F58">
        <v>9.9000003020963209E+37</v>
      </c>
      <c r="G58">
        <v>1.47969997</v>
      </c>
      <c r="H58">
        <v>1145.6540527300001</v>
      </c>
      <c r="J58" s="2">
        <f>TREND(Calibration!$A$2:$A$4,Calibration!$B$2:$B$4,C58)</f>
        <v>419.13935994564247</v>
      </c>
      <c r="K58" s="2">
        <f>TREND(Calibration!$A$2:$A$4,Calibration!$C$2:$C$4,E58)</f>
        <v>468.12882471405459</v>
      </c>
      <c r="L58" s="2">
        <f>TREND(Calibration!$A$2:$A$4,Calibration!$D$2:$D$4,G58)</f>
        <v>568.95851945645063</v>
      </c>
    </row>
    <row r="59" spans="1:12" x14ac:dyDescent="0.25">
      <c r="A59">
        <v>285101</v>
      </c>
      <c r="B59">
        <v>14.67300034</v>
      </c>
      <c r="C59">
        <v>0.65829998000000001</v>
      </c>
      <c r="D59">
        <v>1122.30200195</v>
      </c>
      <c r="E59">
        <v>1.1950999499999999</v>
      </c>
      <c r="F59">
        <v>1225.30200195</v>
      </c>
      <c r="G59">
        <v>1.4813000000000001</v>
      </c>
      <c r="H59">
        <v>9.9000003020963209E+37</v>
      </c>
      <c r="J59" s="2">
        <f>TREND(Calibration!$A$2:$A$4,Calibration!$B$2:$B$4,C59)</f>
        <v>420.48877576486115</v>
      </c>
      <c r="K59" s="2">
        <f>TREND(Calibration!$A$2:$A$4,Calibration!$C$2:$C$4,E59)</f>
        <v>463.75930102522312</v>
      </c>
      <c r="L59" s="2">
        <f>TREND(Calibration!$A$2:$A$4,Calibration!$D$2:$D$4,G59)</f>
        <v>569.6181141583628</v>
      </c>
    </row>
    <row r="60" spans="1:12" x14ac:dyDescent="0.25">
      <c r="A60">
        <v>290101</v>
      </c>
      <c r="B60">
        <v>14.623999599999999</v>
      </c>
      <c r="C60">
        <v>0.65069997000000002</v>
      </c>
      <c r="D60">
        <v>9.9000003020963209E+37</v>
      </c>
      <c r="E60">
        <v>1.19669998</v>
      </c>
      <c r="F60">
        <v>945.26898193</v>
      </c>
      <c r="G60">
        <v>1.47969997</v>
      </c>
      <c r="H60">
        <v>9.9000003020963209E+37</v>
      </c>
      <c r="J60" s="2">
        <f>TREND(Calibration!$A$2:$A$4,Calibration!$B$2:$B$4,C60)</f>
        <v>415.82715134657923</v>
      </c>
      <c r="K60" s="2">
        <f>TREND(Calibration!$A$2:$A$4,Calibration!$C$2:$C$4,E60)</f>
        <v>464.4066500055788</v>
      </c>
      <c r="L60" s="2">
        <f>TREND(Calibration!$A$2:$A$4,Calibration!$D$2:$D$4,G60)</f>
        <v>568.95851945645063</v>
      </c>
    </row>
    <row r="61" spans="1:12" x14ac:dyDescent="0.25">
      <c r="A61">
        <v>295101</v>
      </c>
      <c r="B61">
        <v>14.58199978</v>
      </c>
      <c r="C61">
        <v>0.64859997999999996</v>
      </c>
      <c r="D61">
        <v>447.00698853</v>
      </c>
      <c r="E61">
        <v>1.2096999900000001</v>
      </c>
      <c r="F61">
        <v>9.9000003020963209E+37</v>
      </c>
      <c r="G61">
        <v>1.47969997</v>
      </c>
      <c r="H61">
        <v>9.9000003020963209E+37</v>
      </c>
      <c r="J61" s="2">
        <f>TREND(Calibration!$A$2:$A$4,Calibration!$B$2:$B$4,C61)</f>
        <v>414.53907874376057</v>
      </c>
      <c r="K61" s="2">
        <f>TREND(Calibration!$A$2:$A$4,Calibration!$C$2:$C$4,E61)</f>
        <v>469.66626589910152</v>
      </c>
      <c r="L61" s="2">
        <f>TREND(Calibration!$A$2:$A$4,Calibration!$D$2:$D$4,G61)</f>
        <v>568.95851945645063</v>
      </c>
    </row>
    <row r="62" spans="1:12" x14ac:dyDescent="0.25">
      <c r="A62">
        <v>300101</v>
      </c>
      <c r="B62">
        <v>14.44200039</v>
      </c>
      <c r="C62">
        <v>0.63940001000000002</v>
      </c>
      <c r="D62">
        <v>1095.3339843700001</v>
      </c>
      <c r="E62">
        <v>1.20159996</v>
      </c>
      <c r="F62">
        <v>1351.2619628899999</v>
      </c>
      <c r="G62">
        <v>1.4775999799999999</v>
      </c>
      <c r="H62">
        <v>9.9000003020963209E+37</v>
      </c>
      <c r="J62" s="2">
        <f>TREND(Calibration!$A$2:$A$4,Calibration!$B$2:$B$4,C62)</f>
        <v>408.89608553724361</v>
      </c>
      <c r="K62" s="2">
        <f>TREND(Calibration!$A$2:$A$4,Calibration!$C$2:$C$4,E62)</f>
        <v>466.38911099491213</v>
      </c>
      <c r="L62" s="2">
        <f>TREND(Calibration!$A$2:$A$4,Calibration!$D$2:$D$4,G62)</f>
        <v>568.09282176448937</v>
      </c>
    </row>
    <row r="63" spans="1:12" x14ac:dyDescent="0.25">
      <c r="A63">
        <v>305102</v>
      </c>
      <c r="B63">
        <v>14.319000239999999</v>
      </c>
      <c r="C63">
        <v>0.63990002999999995</v>
      </c>
      <c r="D63">
        <v>1229.7889404299999</v>
      </c>
      <c r="E63">
        <v>1.2123999599999999</v>
      </c>
      <c r="F63">
        <v>1301.55505371</v>
      </c>
      <c r="G63">
        <v>1.4722000399999999</v>
      </c>
      <c r="H63">
        <v>9.9000003020963209E+37</v>
      </c>
      <c r="J63" s="2">
        <f>TREND(Calibration!$A$2:$A$4,Calibration!$B$2:$B$4,C63)</f>
        <v>409.2027832181189</v>
      </c>
      <c r="K63" s="2">
        <f>TREND(Calibration!$A$2:$A$4,Calibration!$C$2:$C$4,E63)</f>
        <v>470.75863468374348</v>
      </c>
      <c r="L63" s="2">
        <f>TREND(Calibration!$A$2:$A$4,Calibration!$D$2:$D$4,G63)</f>
        <v>565.86675611906787</v>
      </c>
    </row>
    <row r="64" spans="1:12" x14ac:dyDescent="0.25">
      <c r="A64">
        <v>310102</v>
      </c>
      <c r="B64">
        <v>14.25399971</v>
      </c>
      <c r="C64">
        <v>0.64319998</v>
      </c>
      <c r="D64">
        <v>723.79602050999995</v>
      </c>
      <c r="E64">
        <v>1.18649995</v>
      </c>
      <c r="F64">
        <v>937.37701416000004</v>
      </c>
      <c r="G64">
        <v>1.4716000600000001</v>
      </c>
      <c r="H64">
        <v>9.9000003020963209E+37</v>
      </c>
      <c r="J64" s="2">
        <f>TREND(Calibration!$A$2:$A$4,Calibration!$B$2:$B$4,C64)</f>
        <v>411.2268762784056</v>
      </c>
      <c r="K64" s="2">
        <f>TREND(Calibration!$A$2:$A$4,Calibration!$C$2:$C$4,E64)</f>
        <v>460.2798654952278</v>
      </c>
      <c r="L64" s="2">
        <f>TREND(Calibration!$A$2:$A$4,Calibration!$D$2:$D$4,G64)</f>
        <v>565.61942098831832</v>
      </c>
    </row>
    <row r="65" spans="1:12" x14ac:dyDescent="0.25">
      <c r="A65">
        <v>315102</v>
      </c>
      <c r="B65">
        <v>14.211000439999999</v>
      </c>
      <c r="C65">
        <v>0.64160001</v>
      </c>
      <c r="D65">
        <v>9.9000003020963209E+37</v>
      </c>
      <c r="E65">
        <v>1.20480001</v>
      </c>
      <c r="F65">
        <v>802.23602295000001</v>
      </c>
      <c r="G65">
        <v>1.47109997</v>
      </c>
      <c r="H65">
        <v>9.9000003020963209E+37</v>
      </c>
      <c r="J65" s="2">
        <f>TREND(Calibration!$A$2:$A$4,Calibration!$B$2:$B$4,C65)</f>
        <v>410.24550135646228</v>
      </c>
      <c r="K65" s="2">
        <f>TREND(Calibration!$A$2:$A$4,Calibration!$C$2:$C$4,E65)</f>
        <v>467.68380490976813</v>
      </c>
      <c r="L65" s="2">
        <f>TREND(Calibration!$A$2:$A$4,Calibration!$D$2:$D$4,G65)</f>
        <v>565.41326440720468</v>
      </c>
    </row>
    <row r="66" spans="1:12" x14ac:dyDescent="0.25">
      <c r="A66">
        <v>320102</v>
      </c>
      <c r="B66">
        <v>14.147000309999999</v>
      </c>
      <c r="C66">
        <v>0.63349997999999996</v>
      </c>
      <c r="D66">
        <v>9.9000003020963209E+37</v>
      </c>
      <c r="E66">
        <v>1.23179996</v>
      </c>
      <c r="F66">
        <v>173.98399352999999</v>
      </c>
      <c r="G66">
        <v>1.4722000399999999</v>
      </c>
      <c r="H66">
        <v>9.9000003020963209E+37</v>
      </c>
      <c r="J66" s="2">
        <f>TREND(Calibration!$A$2:$A$4,Calibration!$B$2:$B$4,C66)</f>
        <v>405.27717925730502</v>
      </c>
      <c r="K66" s="2">
        <f>TREND(Calibration!$A$2:$A$4,Calibration!$C$2:$C$4,E66)</f>
        <v>478.60759390257027</v>
      </c>
      <c r="L66" s="2">
        <f>TREND(Calibration!$A$2:$A$4,Calibration!$D$2:$D$4,G66)</f>
        <v>565.86675611906787</v>
      </c>
    </row>
    <row r="67" spans="1:12" x14ac:dyDescent="0.25">
      <c r="A67">
        <v>325101</v>
      </c>
      <c r="B67">
        <v>14.178999900000001</v>
      </c>
      <c r="C67">
        <v>0.63020003000000002</v>
      </c>
      <c r="D67">
        <v>9.9000003020963209E+37</v>
      </c>
      <c r="E67">
        <v>1.18920004</v>
      </c>
      <c r="F67">
        <v>186.86599731000001</v>
      </c>
      <c r="G67">
        <v>1.4731999600000001</v>
      </c>
      <c r="H67">
        <v>9.9000003020963209E+37</v>
      </c>
      <c r="J67" s="2">
        <f>TREND(Calibration!$A$2:$A$4,Calibration!$B$2:$B$4,C67)</f>
        <v>403.25308619701838</v>
      </c>
      <c r="K67" s="2">
        <f>TREND(Calibration!$A$2:$A$4,Calibration!$C$2:$C$4,E67)</f>
        <v>461.37228283013309</v>
      </c>
      <c r="L67" s="2">
        <f>TREND(Calibration!$A$2:$A$4,Calibration!$D$2:$D$4,G67)</f>
        <v>566.27896209916582</v>
      </c>
    </row>
    <row r="68" spans="1:12" x14ac:dyDescent="0.25">
      <c r="A68">
        <v>330101</v>
      </c>
      <c r="B68">
        <v>14.13799953</v>
      </c>
      <c r="C68">
        <v>0.62809998</v>
      </c>
      <c r="D68">
        <v>9.9000003020963209E+37</v>
      </c>
      <c r="E68">
        <v>1.2345000500000001</v>
      </c>
      <c r="F68">
        <v>30.301000599999998</v>
      </c>
      <c r="G68">
        <v>1.46570003</v>
      </c>
      <c r="H68">
        <v>9.9000003020963209E+37</v>
      </c>
      <c r="J68" s="2">
        <f>TREND(Calibration!$A$2:$A$4,Calibration!$B$2:$B$4,C68)</f>
        <v>401.96497679195005</v>
      </c>
      <c r="K68" s="2">
        <f>TREND(Calibration!$A$2:$A$4,Calibration!$C$2:$C$4,E68)</f>
        <v>479.70001123747551</v>
      </c>
      <c r="L68" s="2">
        <f>TREND(Calibration!$A$2:$A$4,Calibration!$D$2:$D$4,G68)</f>
        <v>563.18719876178318</v>
      </c>
    </row>
    <row r="69" spans="1:12" x14ac:dyDescent="0.25">
      <c r="A69">
        <v>335103</v>
      </c>
      <c r="B69">
        <v>14.13399982</v>
      </c>
      <c r="C69">
        <v>0.63129997000000004</v>
      </c>
      <c r="D69">
        <v>452.99200438999998</v>
      </c>
      <c r="E69">
        <v>1.2831000100000001</v>
      </c>
      <c r="F69">
        <v>509.89999390000003</v>
      </c>
      <c r="G69">
        <v>1.4667999700000001</v>
      </c>
      <c r="H69">
        <v>9.9000003020963209E+37</v>
      </c>
      <c r="J69" s="2">
        <f>TREND(Calibration!$A$2:$A$4,Calibration!$B$2:$B$4,C69)</f>
        <v>403.92775730437813</v>
      </c>
      <c r="K69" s="2">
        <f>TREND(Calibration!$A$2:$A$4,Calibration!$C$2:$C$4,E69)</f>
        <v>499.36285165379559</v>
      </c>
      <c r="L69" s="2">
        <f>TREND(Calibration!$A$2:$A$4,Calibration!$D$2:$D$4,G69)</f>
        <v>563.6406368825817</v>
      </c>
    </row>
    <row r="70" spans="1:12" x14ac:dyDescent="0.25">
      <c r="A70">
        <v>340101</v>
      </c>
      <c r="B70">
        <v>14.085000040000001</v>
      </c>
      <c r="C70">
        <v>0.62429999999999997</v>
      </c>
      <c r="D70">
        <v>9.9000003020963209E+37</v>
      </c>
      <c r="E70">
        <v>1.2610000400000001</v>
      </c>
      <c r="F70">
        <v>505.98800659</v>
      </c>
      <c r="G70">
        <v>1.4737999399999999</v>
      </c>
      <c r="H70">
        <v>9.9000003020963209E+37</v>
      </c>
      <c r="J70" s="2">
        <f>TREND(Calibration!$A$2:$A$4,Calibration!$B$2:$B$4,C70)</f>
        <v>399.63417991707979</v>
      </c>
      <c r="K70" s="2">
        <f>TREND(Calibration!$A$2:$A$4,Calibration!$C$2:$C$4,E70)</f>
        <v>490.42152365032689</v>
      </c>
      <c r="L70" s="2">
        <f>TREND(Calibration!$A$2:$A$4,Calibration!$D$2:$D$4,G70)</f>
        <v>566.52629722991537</v>
      </c>
    </row>
    <row r="71" spans="1:12" x14ac:dyDescent="0.25">
      <c r="A71">
        <v>345102</v>
      </c>
      <c r="B71">
        <v>14.01399994</v>
      </c>
      <c r="C71">
        <v>0.62910001999999998</v>
      </c>
      <c r="D71">
        <v>758.18701171999999</v>
      </c>
      <c r="E71">
        <v>1.2335</v>
      </c>
      <c r="F71">
        <v>893.64398193</v>
      </c>
      <c r="G71">
        <v>1.4688999700000001</v>
      </c>
      <c r="H71">
        <v>9.9000003020963209E+37</v>
      </c>
      <c r="J71" s="2">
        <f>TREND(Calibration!$A$2:$A$4,Calibration!$B$2:$B$4,C71)</f>
        <v>402.57837215370074</v>
      </c>
      <c r="K71" s="2">
        <f>TREND(Calibration!$A$2:$A$4,Calibration!$C$2:$C$4,E71)</f>
        <v>479.29540548145553</v>
      </c>
      <c r="L71" s="2">
        <f>TREND(Calibration!$A$2:$A$4,Calibration!$D$2:$D$4,G71)</f>
        <v>564.5063386969324</v>
      </c>
    </row>
    <row r="72" spans="1:12" x14ac:dyDescent="0.25">
      <c r="A72">
        <v>350102</v>
      </c>
      <c r="B72">
        <v>13.940999980000001</v>
      </c>
      <c r="C72">
        <v>0.63180000000000003</v>
      </c>
      <c r="D72">
        <v>547.98797606999995</v>
      </c>
      <c r="E72">
        <v>1.3593000200000001</v>
      </c>
      <c r="F72">
        <v>9.9000003020963209E+37</v>
      </c>
      <c r="G72">
        <v>1.4683999999999999</v>
      </c>
      <c r="H72">
        <v>9.9000003020963209E+37</v>
      </c>
      <c r="J72" s="2">
        <f>TREND(Calibration!$A$2:$A$4,Calibration!$B$2:$B$4,C72)</f>
        <v>404.23446111896169</v>
      </c>
      <c r="K72" s="2">
        <f>TREND(Calibration!$A$2:$A$4,Calibration!$C$2:$C$4,E72)</f>
        <v>530.19227283751673</v>
      </c>
      <c r="L72" s="2">
        <f>TREND(Calibration!$A$2:$A$4,Calibration!$D$2:$D$4,G72)</f>
        <v>564.30023158449387</v>
      </c>
    </row>
    <row r="73" spans="1:12" x14ac:dyDescent="0.25">
      <c r="A73">
        <v>355102</v>
      </c>
      <c r="B73">
        <v>13.90100002</v>
      </c>
      <c r="C73">
        <v>0.63450002999999999</v>
      </c>
      <c r="D73">
        <v>820.62799071999996</v>
      </c>
      <c r="E73">
        <v>1.4284000400000001</v>
      </c>
      <c r="F73">
        <v>9.9000003020963209E+37</v>
      </c>
      <c r="G73">
        <v>1.4688999700000001</v>
      </c>
      <c r="H73">
        <v>9.9000003020963209E+37</v>
      </c>
      <c r="J73" s="2">
        <f>TREND(Calibration!$A$2:$A$4,Calibration!$B$2:$B$4,C73)</f>
        <v>405.89058075276398</v>
      </c>
      <c r="K73" s="2">
        <f>TREND(Calibration!$A$2:$A$4,Calibration!$C$2:$C$4,E73)</f>
        <v>558.14914082721316</v>
      </c>
      <c r="L73" s="2">
        <f>TREND(Calibration!$A$2:$A$4,Calibration!$D$2:$D$4,G73)</f>
        <v>564.5063386969324</v>
      </c>
    </row>
    <row r="74" spans="1:12" x14ac:dyDescent="0.25">
      <c r="A74">
        <v>360102</v>
      </c>
      <c r="B74">
        <v>13.90600014</v>
      </c>
      <c r="C74">
        <v>0.63990002999999995</v>
      </c>
      <c r="D74">
        <v>645.10900878999996</v>
      </c>
      <c r="E74">
        <v>1.4105999499999999</v>
      </c>
      <c r="F74">
        <v>9.9000003020963209E+37</v>
      </c>
      <c r="G74">
        <v>1.47000003</v>
      </c>
      <c r="H74">
        <v>9.9000003020963209E+37</v>
      </c>
      <c r="J74" s="2">
        <f>TREND(Calibration!$A$2:$A$4,Calibration!$B$2:$B$4,C74)</f>
        <v>409.2027832181189</v>
      </c>
      <c r="K74" s="2">
        <f>TREND(Calibration!$A$2:$A$4,Calibration!$C$2:$C$4,E74)</f>
        <v>550.94748203847882</v>
      </c>
      <c r="L74" s="2">
        <f>TREND(Calibration!$A$2:$A$4,Calibration!$D$2:$D$4,G74)</f>
        <v>564.95982628640604</v>
      </c>
    </row>
    <row r="75" spans="1:12" x14ac:dyDescent="0.25">
      <c r="A75">
        <v>365101</v>
      </c>
      <c r="B75">
        <v>13.916000370000001</v>
      </c>
      <c r="C75">
        <v>0.64259999999999995</v>
      </c>
      <c r="D75">
        <v>786.65899658000001</v>
      </c>
      <c r="E75">
        <v>1.3695000399999999</v>
      </c>
      <c r="F75">
        <v>9.9000003020963209E+37</v>
      </c>
      <c r="G75">
        <v>1.4673000599999999</v>
      </c>
      <c r="H75">
        <v>9.9000003020963209E+37</v>
      </c>
      <c r="J75" s="2">
        <f>TREND(Calibration!$A$2:$A$4,Calibration!$B$2:$B$4,C75)</f>
        <v>410.85886604967158</v>
      </c>
      <c r="K75" s="2">
        <f>TREND(Calibration!$A$2:$A$4,Calibration!$C$2:$C$4,E75)</f>
        <v>534.31905330201243</v>
      </c>
      <c r="L75" s="2">
        <f>TREND(Calibration!$A$2:$A$4,Calibration!$D$2:$D$4,G75)</f>
        <v>563.84679346369524</v>
      </c>
    </row>
    <row r="76" spans="1:12" x14ac:dyDescent="0.25">
      <c r="A76">
        <v>370102</v>
      </c>
      <c r="B76">
        <v>13.928999900000001</v>
      </c>
      <c r="C76">
        <v>0.63779998000000004</v>
      </c>
      <c r="D76">
        <v>553.50299071999996</v>
      </c>
      <c r="E76">
        <v>1.26479995</v>
      </c>
      <c r="F76">
        <v>9.9000003020963209E+37</v>
      </c>
      <c r="G76">
        <v>1.4683999999999999</v>
      </c>
      <c r="H76">
        <v>9.9000003020963209E+37</v>
      </c>
      <c r="J76" s="2">
        <f>TREND(Calibration!$A$2:$A$4,Calibration!$B$2:$B$4,C76)</f>
        <v>407.91467381305068</v>
      </c>
      <c r="K76" s="2">
        <f>TREND(Calibration!$A$2:$A$4,Calibration!$C$2:$C$4,E76)</f>
        <v>491.95891223925531</v>
      </c>
      <c r="L76" s="2">
        <f>TREND(Calibration!$A$2:$A$4,Calibration!$D$2:$D$4,G76)</f>
        <v>564.30023158449387</v>
      </c>
    </row>
    <row r="77" spans="1:12" x14ac:dyDescent="0.25">
      <c r="A77">
        <v>375103</v>
      </c>
      <c r="B77">
        <v>13.99400043</v>
      </c>
      <c r="C77">
        <v>0.63829999999999998</v>
      </c>
      <c r="D77">
        <v>831.41802978999999</v>
      </c>
      <c r="E77">
        <v>1.2335</v>
      </c>
      <c r="F77">
        <v>9.9000003020963209E+37</v>
      </c>
      <c r="G77">
        <v>1.4667999700000001</v>
      </c>
      <c r="H77">
        <v>1364.1660156200001</v>
      </c>
      <c r="J77" s="2">
        <f>TREND(Calibration!$A$2:$A$4,Calibration!$B$2:$B$4,C77)</f>
        <v>408.22137149392597</v>
      </c>
      <c r="K77" s="2">
        <f>TREND(Calibration!$A$2:$A$4,Calibration!$C$2:$C$4,E77)</f>
        <v>479.29540548145553</v>
      </c>
      <c r="L77" s="2">
        <f>TREND(Calibration!$A$2:$A$4,Calibration!$D$2:$D$4,G77)</f>
        <v>563.6406368825817</v>
      </c>
    </row>
    <row r="78" spans="1:12" x14ac:dyDescent="0.25">
      <c r="A78">
        <v>380104</v>
      </c>
      <c r="B78">
        <v>14.03800011</v>
      </c>
      <c r="C78">
        <v>0.64099996999999997</v>
      </c>
      <c r="D78">
        <v>612.30200194999998</v>
      </c>
      <c r="E78">
        <v>1.31229997</v>
      </c>
      <c r="F78">
        <v>9.9000003020963209E+37</v>
      </c>
      <c r="G78">
        <v>1.4678000200000001</v>
      </c>
      <c r="H78">
        <v>9.9000003020963209E+37</v>
      </c>
      <c r="J78" s="2">
        <f>TREND(Calibration!$A$2:$A$4,Calibration!$B$2:$B$4,C78)</f>
        <v>409.87745432547865</v>
      </c>
      <c r="K78" s="2">
        <f>TREND(Calibration!$A$2:$A$4,Calibration!$C$2:$C$4,E78)</f>
        <v>511.17673285128899</v>
      </c>
      <c r="L78" s="2">
        <f>TREND(Calibration!$A$2:$A$4,Calibration!$D$2:$D$4,G78)</f>
        <v>564.05289645374432</v>
      </c>
    </row>
    <row r="79" spans="1:12" x14ac:dyDescent="0.25">
      <c r="A79">
        <v>385115</v>
      </c>
      <c r="B79">
        <v>14.045000079999999</v>
      </c>
      <c r="C79">
        <v>0.64480000999999998</v>
      </c>
      <c r="D79">
        <v>1323.8249511700001</v>
      </c>
      <c r="E79">
        <v>1.35169995</v>
      </c>
      <c r="F79">
        <v>9.9000003020963209E+37</v>
      </c>
      <c r="G79">
        <v>1.47109997</v>
      </c>
      <c r="H79">
        <v>9.9000003020963209E+37</v>
      </c>
      <c r="J79" s="2">
        <f>TREND(Calibration!$A$2:$A$4,Calibration!$B$2:$B$4,C79)</f>
        <v>412.20828800259852</v>
      </c>
      <c r="K79" s="2">
        <f>TREND(Calibration!$A$2:$A$4,Calibration!$C$2:$C$4,E79)</f>
        <v>527.1173945132781</v>
      </c>
      <c r="L79" s="2">
        <f>TREND(Calibration!$A$2:$A$4,Calibration!$D$2:$D$4,G79)</f>
        <v>565.41326440720468</v>
      </c>
    </row>
    <row r="80" spans="1:12" x14ac:dyDescent="0.25">
      <c r="A80">
        <v>390103</v>
      </c>
      <c r="B80">
        <v>14.086000439999999</v>
      </c>
      <c r="C80">
        <v>0.64700000999999996</v>
      </c>
      <c r="D80">
        <v>812.83300781000003</v>
      </c>
      <c r="E80">
        <v>1.2663999800000001</v>
      </c>
      <c r="F80">
        <v>9.9000003020963209E+37</v>
      </c>
      <c r="G80">
        <v>1.47049999</v>
      </c>
      <c r="H80">
        <v>1020.49902344</v>
      </c>
      <c r="J80" s="2">
        <f>TREND(Calibration!$A$2:$A$4,Calibration!$B$2:$B$4,C80)</f>
        <v>413.5577038218172</v>
      </c>
      <c r="K80" s="2">
        <f>TREND(Calibration!$A$2:$A$4,Calibration!$C$2:$C$4,E80)</f>
        <v>492.60626121961093</v>
      </c>
      <c r="L80" s="2">
        <f>TREND(Calibration!$A$2:$A$4,Calibration!$D$2:$D$4,G80)</f>
        <v>565.16592927645502</v>
      </c>
    </row>
    <row r="81" spans="1:12" x14ac:dyDescent="0.25">
      <c r="A81">
        <v>395104</v>
      </c>
      <c r="B81">
        <v>14.07900047</v>
      </c>
      <c r="C81">
        <v>0.64639997000000005</v>
      </c>
      <c r="D81">
        <v>845.90399170000001</v>
      </c>
      <c r="E81">
        <v>1.18700004</v>
      </c>
      <c r="F81">
        <v>9.9000003020963209E+37</v>
      </c>
      <c r="G81">
        <v>1.4688999700000001</v>
      </c>
      <c r="H81">
        <v>9.9000003020963209E+37</v>
      </c>
      <c r="J81" s="2">
        <f>TREND(Calibration!$A$2:$A$4,Calibration!$B$2:$B$4,C81)</f>
        <v>413.18965679083362</v>
      </c>
      <c r="K81" s="2">
        <f>TREND(Calibration!$A$2:$A$4,Calibration!$C$2:$C$4,E81)</f>
        <v>460.48219467129707</v>
      </c>
      <c r="L81" s="2">
        <f>TREND(Calibration!$A$2:$A$4,Calibration!$D$2:$D$4,G81)</f>
        <v>564.5063386969324</v>
      </c>
    </row>
    <row r="82" spans="1:12" x14ac:dyDescent="0.25">
      <c r="A82">
        <v>400102</v>
      </c>
      <c r="B82">
        <v>14.0909996</v>
      </c>
      <c r="C82">
        <v>0.64319998</v>
      </c>
      <c r="D82">
        <v>1215.91699219</v>
      </c>
      <c r="E82">
        <v>1.18700004</v>
      </c>
      <c r="F82">
        <v>9.9000003020963209E+37</v>
      </c>
      <c r="G82">
        <v>1.4716000600000001</v>
      </c>
      <c r="H82">
        <v>9.9000003020963209E+37</v>
      </c>
      <c r="J82" s="2">
        <f>TREND(Calibration!$A$2:$A$4,Calibration!$B$2:$B$4,C82)</f>
        <v>411.2268762784056</v>
      </c>
      <c r="K82" s="2">
        <f>TREND(Calibration!$A$2:$A$4,Calibration!$C$2:$C$4,E82)</f>
        <v>460.48219467129707</v>
      </c>
      <c r="L82" s="2">
        <f>TREND(Calibration!$A$2:$A$4,Calibration!$D$2:$D$4,G82)</f>
        <v>565.61942098831832</v>
      </c>
    </row>
    <row r="83" spans="1:12" x14ac:dyDescent="0.25">
      <c r="A83">
        <v>405103</v>
      </c>
      <c r="B83">
        <v>14.119999890000001</v>
      </c>
      <c r="C83">
        <v>0.64429997999999999</v>
      </c>
      <c r="D83">
        <v>768.01000977000001</v>
      </c>
      <c r="E83">
        <v>1.2031999799999999</v>
      </c>
      <c r="F83">
        <v>9.9000003020963209E+37</v>
      </c>
      <c r="G83">
        <v>1.4688999700000001</v>
      </c>
      <c r="H83">
        <v>1273.72497559</v>
      </c>
      <c r="J83" s="2">
        <f>TREND(Calibration!$A$2:$A$4,Calibration!$B$2:$B$4,C83)</f>
        <v>411.90158418801497</v>
      </c>
      <c r="K83" s="2">
        <f>TREND(Calibration!$A$2:$A$4,Calibration!$C$2:$C$4,E83)</f>
        <v>467.03645592941251</v>
      </c>
      <c r="L83" s="2">
        <f>TREND(Calibration!$A$2:$A$4,Calibration!$D$2:$D$4,G83)</f>
        <v>564.5063386969324</v>
      </c>
    </row>
    <row r="84" spans="1:12" x14ac:dyDescent="0.25">
      <c r="A84">
        <v>410104</v>
      </c>
      <c r="B84">
        <v>14.13899994</v>
      </c>
      <c r="C84">
        <v>0.64429997999999999</v>
      </c>
      <c r="D84">
        <v>875.51599121000004</v>
      </c>
      <c r="E84">
        <v>1.2188999700000001</v>
      </c>
      <c r="F84">
        <v>9.9000003020963209E+37</v>
      </c>
      <c r="G84">
        <v>1.4667999700000001</v>
      </c>
      <c r="H84">
        <v>9.9000003020963209E+37</v>
      </c>
      <c r="J84" s="2">
        <f>TREND(Calibration!$A$2:$A$4,Calibration!$B$2:$B$4,C84)</f>
        <v>411.90158418801497</v>
      </c>
      <c r="K84" s="2">
        <f>TREND(Calibration!$A$2:$A$4,Calibration!$C$2:$C$4,E84)</f>
        <v>473.38844465343249</v>
      </c>
      <c r="L84" s="2">
        <f>TREND(Calibration!$A$2:$A$4,Calibration!$D$2:$D$4,G84)</f>
        <v>563.6406368825817</v>
      </c>
    </row>
    <row r="85" spans="1:12" x14ac:dyDescent="0.25">
      <c r="A85">
        <v>415104</v>
      </c>
      <c r="B85">
        <v>14.222999570000001</v>
      </c>
      <c r="C85">
        <v>0.65020001000000005</v>
      </c>
      <c r="D85">
        <v>806.22302246000004</v>
      </c>
      <c r="E85">
        <v>1.2539999500000001</v>
      </c>
      <c r="F85">
        <v>9.9000003020963209E+37</v>
      </c>
      <c r="G85">
        <v>1.4716000600000001</v>
      </c>
      <c r="H85">
        <v>1276.3380127</v>
      </c>
      <c r="J85" s="2">
        <f>TREND(Calibration!$A$2:$A$4,Calibration!$B$2:$B$4,C85)</f>
        <v>415.52049046795355</v>
      </c>
      <c r="K85" s="2">
        <f>TREND(Calibration!$A$2:$A$4,Calibration!$C$2:$C$4,E85)</f>
        <v>487.58938855042396</v>
      </c>
      <c r="L85" s="2">
        <f>TREND(Calibration!$A$2:$A$4,Calibration!$D$2:$D$4,G85)</f>
        <v>565.61942098831832</v>
      </c>
    </row>
    <row r="86" spans="1:12" x14ac:dyDescent="0.25">
      <c r="A86">
        <v>420103</v>
      </c>
      <c r="B86">
        <v>14.251000400000001</v>
      </c>
      <c r="C86">
        <v>0.64969999</v>
      </c>
      <c r="D86">
        <v>1006.09802246</v>
      </c>
      <c r="E86">
        <v>1.2031999799999999</v>
      </c>
      <c r="F86">
        <v>9.9000003020963209E+37</v>
      </c>
      <c r="G86">
        <v>1.4683999999999999</v>
      </c>
      <c r="H86">
        <v>9.9000003020963209E+37</v>
      </c>
      <c r="J86" s="2">
        <f>TREND(Calibration!$A$2:$A$4,Calibration!$B$2:$B$4,C86)</f>
        <v>415.21379278707821</v>
      </c>
      <c r="K86" s="2">
        <f>TREND(Calibration!$A$2:$A$4,Calibration!$C$2:$C$4,E86)</f>
        <v>467.03645592941251</v>
      </c>
      <c r="L86" s="2">
        <f>TREND(Calibration!$A$2:$A$4,Calibration!$D$2:$D$4,G86)</f>
        <v>564.30023158449387</v>
      </c>
    </row>
    <row r="87" spans="1:12" x14ac:dyDescent="0.25">
      <c r="A87">
        <v>425102</v>
      </c>
      <c r="B87">
        <v>14.37100029</v>
      </c>
      <c r="C87">
        <v>0.64429997999999999</v>
      </c>
      <c r="D87">
        <v>686.93200683999999</v>
      </c>
      <c r="E87">
        <v>1.20650005</v>
      </c>
      <c r="F87">
        <v>9.9000003020963209E+37</v>
      </c>
      <c r="G87">
        <v>1.4678000200000001</v>
      </c>
      <c r="H87">
        <v>9.9000003020963209E+37</v>
      </c>
      <c r="J87" s="2">
        <f>TREND(Calibration!$A$2:$A$4,Calibration!$B$2:$B$4,C87)</f>
        <v>411.90158418801497</v>
      </c>
      <c r="K87" s="2">
        <f>TREND(Calibration!$A$2:$A$4,Calibration!$C$2:$C$4,E87)</f>
        <v>468.37161648865344</v>
      </c>
      <c r="L87" s="2">
        <f>TREND(Calibration!$A$2:$A$4,Calibration!$D$2:$D$4,G87)</f>
        <v>564.05289645374432</v>
      </c>
    </row>
    <row r="88" spans="1:12" x14ac:dyDescent="0.25">
      <c r="A88">
        <v>430103</v>
      </c>
      <c r="B88">
        <v>14.46500015</v>
      </c>
      <c r="C88">
        <v>0.65339999999999998</v>
      </c>
      <c r="D88">
        <v>791.26300048999997</v>
      </c>
      <c r="E88">
        <v>1.2841999500000001</v>
      </c>
      <c r="F88">
        <v>9.9000003020963209E+37</v>
      </c>
      <c r="G88">
        <v>1.47049999</v>
      </c>
      <c r="H88">
        <v>9.9000003020963209E+37</v>
      </c>
      <c r="J88" s="2">
        <f>TREND(Calibration!$A$2:$A$4,Calibration!$B$2:$B$4,C88)</f>
        <v>417.48327098038152</v>
      </c>
      <c r="K88" s="2">
        <f>TREND(Calibration!$A$2:$A$4,Calibration!$C$2:$C$4,E88)</f>
        <v>499.8078714580821</v>
      </c>
      <c r="L88" s="2">
        <f>TREND(Calibration!$A$2:$A$4,Calibration!$D$2:$D$4,G88)</f>
        <v>565.16592927645502</v>
      </c>
    </row>
    <row r="89" spans="1:12" x14ac:dyDescent="0.25">
      <c r="A89">
        <v>435102</v>
      </c>
      <c r="B89">
        <v>14.54300022</v>
      </c>
      <c r="C89">
        <v>0.65179997999999995</v>
      </c>
      <c r="D89">
        <v>786.53302001999998</v>
      </c>
      <c r="E89">
        <v>1.2086000400000001</v>
      </c>
      <c r="F89">
        <v>9.9000003020963209E+37</v>
      </c>
      <c r="G89">
        <v>1.4716000600000001</v>
      </c>
      <c r="H89">
        <v>9.9000003020963209E+37</v>
      </c>
      <c r="J89" s="2">
        <f>TREND(Calibration!$A$2:$A$4,Calibration!$B$2:$B$4,C89)</f>
        <v>416.50186538989681</v>
      </c>
      <c r="K89" s="2">
        <f>TREND(Calibration!$A$2:$A$4,Calibration!$C$2:$C$4,E89)</f>
        <v>469.22124204895982</v>
      </c>
      <c r="L89" s="2">
        <f>TREND(Calibration!$A$2:$A$4,Calibration!$D$2:$D$4,G89)</f>
        <v>565.61942098831832</v>
      </c>
    </row>
    <row r="90" spans="1:12" x14ac:dyDescent="0.25">
      <c r="A90">
        <v>440114</v>
      </c>
      <c r="B90">
        <v>14.597999570000001</v>
      </c>
      <c r="C90">
        <v>0.64590000999999997</v>
      </c>
      <c r="D90">
        <v>878.92602538999995</v>
      </c>
      <c r="E90">
        <v>1.2723</v>
      </c>
      <c r="F90">
        <v>9.9000003020963209E+37</v>
      </c>
      <c r="G90">
        <v>1.47539997</v>
      </c>
      <c r="H90">
        <v>9.9000003020963209E+37</v>
      </c>
      <c r="J90" s="2">
        <f>TREND(Calibration!$A$2:$A$4,Calibration!$B$2:$B$4,C90)</f>
        <v>412.88299591220789</v>
      </c>
      <c r="K90" s="2">
        <f>TREND(Calibration!$A$2:$A$4,Calibration!$C$2:$C$4,E90)</f>
        <v>494.993323919109</v>
      </c>
      <c r="L90" s="2">
        <f>TREND(Calibration!$A$2:$A$4,Calibration!$D$2:$D$4,G90)</f>
        <v>567.18589193182765</v>
      </c>
    </row>
    <row r="91" spans="1:12" x14ac:dyDescent="0.25">
      <c r="A91">
        <v>445104</v>
      </c>
      <c r="B91">
        <v>14.63300037</v>
      </c>
      <c r="C91">
        <v>0.63559997000000001</v>
      </c>
      <c r="D91">
        <v>9.9000003020963209E+37</v>
      </c>
      <c r="E91">
        <v>1.2447999700000001</v>
      </c>
      <c r="F91">
        <v>881.52099609000004</v>
      </c>
      <c r="G91">
        <v>1.47490001</v>
      </c>
      <c r="H91">
        <v>9.9000003020963209E+37</v>
      </c>
      <c r="J91" s="2">
        <f>TREND(Calibration!$A$2:$A$4,Calibration!$B$2:$B$4,C91)</f>
        <v>406.56525186012368</v>
      </c>
      <c r="K91" s="2">
        <f>TREND(Calibration!$A$2:$A$4,Calibration!$C$2:$C$4,E91)</f>
        <v>483.86720979609294</v>
      </c>
      <c r="L91" s="2">
        <f>TREND(Calibration!$A$2:$A$4,Calibration!$D$2:$D$4,G91)</f>
        <v>566.97978894177868</v>
      </c>
    </row>
    <row r="92" spans="1:12" x14ac:dyDescent="0.25">
      <c r="A92">
        <v>450103</v>
      </c>
      <c r="B92">
        <v>14.743000029999999</v>
      </c>
      <c r="C92">
        <v>0.63829999999999998</v>
      </c>
      <c r="D92">
        <v>525.73602295000001</v>
      </c>
      <c r="E92">
        <v>1.24800003</v>
      </c>
      <c r="F92">
        <v>9.9000003020963209E+37</v>
      </c>
      <c r="G92">
        <v>1.47650003</v>
      </c>
      <c r="H92">
        <v>1205.85705566</v>
      </c>
      <c r="J92" s="2">
        <f>TREND(Calibration!$A$2:$A$4,Calibration!$B$2:$B$4,C92)</f>
        <v>408.22137149392597</v>
      </c>
      <c r="K92" s="2">
        <f>TREND(Calibration!$A$2:$A$4,Calibration!$C$2:$C$4,E92)</f>
        <v>485.16190775680417</v>
      </c>
      <c r="L92" s="2">
        <f>TREND(Calibration!$A$2:$A$4,Calibration!$D$2:$D$4,G92)</f>
        <v>567.63937952130129</v>
      </c>
    </row>
    <row r="93" spans="1:12" x14ac:dyDescent="0.25">
      <c r="A93">
        <v>455104</v>
      </c>
      <c r="B93">
        <v>14.769000050000001</v>
      </c>
      <c r="C93">
        <v>0.63889998000000003</v>
      </c>
      <c r="D93">
        <v>1175.40197754</v>
      </c>
      <c r="E93">
        <v>1.26419997</v>
      </c>
      <c r="F93">
        <v>923.94799805000002</v>
      </c>
      <c r="G93">
        <v>1.4780999399999999</v>
      </c>
      <c r="H93">
        <v>9.9000003020963209E+37</v>
      </c>
      <c r="J93" s="2">
        <f>TREND(Calibration!$A$2:$A$4,Calibration!$B$2:$B$4,C93)</f>
        <v>408.58938172265999</v>
      </c>
      <c r="K93" s="2">
        <f>TREND(Calibration!$A$2:$A$4,Calibration!$C$2:$C$4,E93)</f>
        <v>491.71616901491961</v>
      </c>
      <c r="L93" s="2">
        <f>TREND(Calibration!$A$2:$A$4,Calibration!$D$2:$D$4,G93)</f>
        <v>568.29892475453835</v>
      </c>
    </row>
    <row r="94" spans="1:12" x14ac:dyDescent="0.25">
      <c r="A94">
        <v>460104</v>
      </c>
      <c r="B94">
        <v>14.81499958</v>
      </c>
      <c r="C94">
        <v>0.64529996999999995</v>
      </c>
      <c r="D94">
        <v>9.9000003020963209E+37</v>
      </c>
      <c r="E94">
        <v>1.2745000099999999</v>
      </c>
      <c r="F94">
        <v>771.38098145000004</v>
      </c>
      <c r="G94">
        <v>1.47539997</v>
      </c>
      <c r="H94">
        <v>9.9000003020963209E+37</v>
      </c>
      <c r="J94" s="2">
        <f>TREND(Calibration!$A$2:$A$4,Calibration!$B$2:$B$4,C94)</f>
        <v>412.51494888122426</v>
      </c>
      <c r="K94" s="2">
        <f>TREND(Calibration!$A$2:$A$4,Calibration!$C$2:$C$4,E94)</f>
        <v>495.8834161238002</v>
      </c>
      <c r="L94" s="2">
        <f>TREND(Calibration!$A$2:$A$4,Calibration!$D$2:$D$4,G94)</f>
        <v>567.18589193182765</v>
      </c>
    </row>
    <row r="95" spans="1:12" x14ac:dyDescent="0.25">
      <c r="A95">
        <v>465104</v>
      </c>
      <c r="B95">
        <v>14.88300037</v>
      </c>
      <c r="C95">
        <v>0.64859997999999996</v>
      </c>
      <c r="D95">
        <v>761.16497803000004</v>
      </c>
      <c r="E95">
        <v>1.26479995</v>
      </c>
      <c r="F95">
        <v>1111.79296875</v>
      </c>
      <c r="G95">
        <v>1.4726999999999999</v>
      </c>
      <c r="H95">
        <v>9.9000003020963209E+37</v>
      </c>
      <c r="J95" s="2">
        <f>TREND(Calibration!$A$2:$A$4,Calibration!$B$2:$B$4,C95)</f>
        <v>414.53907874376057</v>
      </c>
      <c r="K95" s="2">
        <f>TREND(Calibration!$A$2:$A$4,Calibration!$C$2:$C$4,E95)</f>
        <v>491.95891223925531</v>
      </c>
      <c r="L95" s="2">
        <f>TREND(Calibration!$A$2:$A$4,Calibration!$D$2:$D$4,G95)</f>
        <v>566.07285910911685</v>
      </c>
    </row>
    <row r="96" spans="1:12" x14ac:dyDescent="0.25">
      <c r="A96">
        <v>470104</v>
      </c>
      <c r="B96">
        <v>15.02600002</v>
      </c>
      <c r="C96">
        <v>0.65289998000000005</v>
      </c>
      <c r="D96">
        <v>326.38699341</v>
      </c>
      <c r="E96">
        <v>1.21080005</v>
      </c>
      <c r="F96">
        <v>9.9000003020963209E+37</v>
      </c>
      <c r="G96">
        <v>1.47490001</v>
      </c>
      <c r="H96">
        <v>1075.6040039100001</v>
      </c>
      <c r="J96" s="2">
        <f>TREND(Calibration!$A$2:$A$4,Calibration!$B$2:$B$4,C96)</f>
        <v>417.17657329950623</v>
      </c>
      <c r="K96" s="2">
        <f>TREND(Calibration!$A$2:$A$4,Calibration!$C$2:$C$4,E96)</f>
        <v>470.11133425365108</v>
      </c>
      <c r="L96" s="2">
        <f>TREND(Calibration!$A$2:$A$4,Calibration!$D$2:$D$4,G96)</f>
        <v>566.97978894177868</v>
      </c>
    </row>
    <row r="97" spans="1:12" x14ac:dyDescent="0.25">
      <c r="A97">
        <v>475103</v>
      </c>
      <c r="B97">
        <v>15.105999949999999</v>
      </c>
      <c r="C97">
        <v>0.65020001000000005</v>
      </c>
      <c r="D97">
        <v>1083.5109863299999</v>
      </c>
      <c r="E97">
        <v>1.2290999899999999</v>
      </c>
      <c r="F97">
        <v>9.9000003020963209E+37</v>
      </c>
      <c r="G97">
        <v>1.4737999399999999</v>
      </c>
      <c r="H97">
        <v>9.9000003020963209E+37</v>
      </c>
      <c r="J97" s="2">
        <f>TREND(Calibration!$A$2:$A$4,Calibration!$B$2:$B$4,C97)</f>
        <v>415.52049046795355</v>
      </c>
      <c r="K97" s="2">
        <f>TREND(Calibration!$A$2:$A$4,Calibration!$C$2:$C$4,E97)</f>
        <v>477.5152251179282</v>
      </c>
      <c r="L97" s="2">
        <f>TREND(Calibration!$A$2:$A$4,Calibration!$D$2:$D$4,G97)</f>
        <v>566.52629722991537</v>
      </c>
    </row>
    <row r="98" spans="1:12" x14ac:dyDescent="0.25">
      <c r="A98">
        <v>480103</v>
      </c>
      <c r="B98">
        <v>15.135000229999999</v>
      </c>
      <c r="C98">
        <v>0.64700000999999996</v>
      </c>
      <c r="D98">
        <v>9.9000003020963209E+37</v>
      </c>
      <c r="E98">
        <v>1.2659000199999999</v>
      </c>
      <c r="F98">
        <v>841.34899901999995</v>
      </c>
      <c r="G98">
        <v>1.4759000499999999</v>
      </c>
      <c r="H98">
        <v>9.9000003020963209E+37</v>
      </c>
      <c r="J98" s="2">
        <f>TREND(Calibration!$A$2:$A$4,Calibration!$B$2:$B$4,C98)</f>
        <v>413.5577038218172</v>
      </c>
      <c r="K98" s="2">
        <f>TREND(Calibration!$A$2:$A$4,Calibration!$C$2:$C$4,E98)</f>
        <v>492.40398463966017</v>
      </c>
      <c r="L98" s="2">
        <f>TREND(Calibration!$A$2:$A$4,Calibration!$D$2:$D$4,G98)</f>
        <v>567.39204439055163</v>
      </c>
    </row>
    <row r="99" spans="1:12" x14ac:dyDescent="0.25">
      <c r="A99">
        <v>485102</v>
      </c>
      <c r="B99">
        <v>15.213999749999999</v>
      </c>
      <c r="C99">
        <v>0.64859997999999996</v>
      </c>
      <c r="D99">
        <v>381.80300903</v>
      </c>
      <c r="E99">
        <v>1.2443000099999999</v>
      </c>
      <c r="F99">
        <v>9.9000003020963209E+37</v>
      </c>
      <c r="G99">
        <v>1.47860003</v>
      </c>
      <c r="H99">
        <v>1076.4399414100001</v>
      </c>
      <c r="J99" s="2">
        <f>TREND(Calibration!$A$2:$A$4,Calibration!$B$2:$B$4,C99)</f>
        <v>414.53907874376057</v>
      </c>
      <c r="K99" s="2">
        <f>TREND(Calibration!$A$2:$A$4,Calibration!$C$2:$C$4,E99)</f>
        <v>483.66493321614212</v>
      </c>
      <c r="L99" s="2">
        <f>TREND(Calibration!$A$2:$A$4,Calibration!$D$2:$D$4,G99)</f>
        <v>568.50508133565199</v>
      </c>
    </row>
    <row r="100" spans="1:12" x14ac:dyDescent="0.25">
      <c r="A100">
        <v>490101</v>
      </c>
      <c r="B100">
        <v>15.21700001</v>
      </c>
      <c r="C100">
        <v>0.64480000999999998</v>
      </c>
      <c r="D100">
        <v>1295.1660156200001</v>
      </c>
      <c r="E100">
        <v>1.3199000400000001</v>
      </c>
      <c r="F100">
        <v>1305.0880127</v>
      </c>
      <c r="G100">
        <v>1.4823999400000001</v>
      </c>
      <c r="H100">
        <v>9.9000003020963209E+37</v>
      </c>
      <c r="J100" s="2">
        <f>TREND(Calibration!$A$2:$A$4,Calibration!$B$2:$B$4,C100)</f>
        <v>412.20828800259852</v>
      </c>
      <c r="K100" s="2">
        <f>TREND(Calibration!$A$2:$A$4,Calibration!$C$2:$C$4,E100)</f>
        <v>514.25161117552761</v>
      </c>
      <c r="L100" s="2">
        <f>TREND(Calibration!$A$2:$A$4,Calibration!$D$2:$D$4,G100)</f>
        <v>570.07155227916144</v>
      </c>
    </row>
    <row r="101" spans="1:12" x14ac:dyDescent="0.25">
      <c r="A101">
        <v>495114</v>
      </c>
      <c r="B101">
        <v>15.18799973</v>
      </c>
      <c r="C101">
        <v>0.64590000999999997</v>
      </c>
      <c r="D101">
        <v>1086.7149658200001</v>
      </c>
      <c r="E101">
        <v>1.1993999500000001</v>
      </c>
      <c r="F101">
        <v>910.73101807</v>
      </c>
      <c r="G101">
        <v>1.48029995</v>
      </c>
      <c r="H101">
        <v>9.9000003020963209E+37</v>
      </c>
      <c r="J101" s="2">
        <f>TREND(Calibration!$A$2:$A$4,Calibration!$B$2:$B$4,C101)</f>
        <v>412.88299591220789</v>
      </c>
      <c r="K101" s="2">
        <f>TREND(Calibration!$A$2:$A$4,Calibration!$C$2:$C$4,E101)</f>
        <v>465.49901879022087</v>
      </c>
      <c r="L101" s="2">
        <f>TREND(Calibration!$A$2:$A$4,Calibration!$D$2:$D$4,G101)</f>
        <v>569.20585458720018</v>
      </c>
    </row>
    <row r="102" spans="1:12" x14ac:dyDescent="0.25">
      <c r="A102">
        <v>500102</v>
      </c>
      <c r="B102">
        <v>15.12899971</v>
      </c>
      <c r="C102">
        <v>0.64099996999999997</v>
      </c>
      <c r="D102">
        <v>9.9000003020963209E+37</v>
      </c>
      <c r="E102">
        <v>1.2173000599999999</v>
      </c>
      <c r="F102">
        <v>490.83999634000003</v>
      </c>
      <c r="G102">
        <v>1.47969997</v>
      </c>
      <c r="H102">
        <v>9.9000003020963209E+37</v>
      </c>
      <c r="J102" s="2">
        <f>TREND(Calibration!$A$2:$A$4,Calibration!$B$2:$B$4,C102)</f>
        <v>409.87745432547865</v>
      </c>
      <c r="K102" s="2">
        <f>TREND(Calibration!$A$2:$A$4,Calibration!$C$2:$C$4,E102)</f>
        <v>472.74114422334003</v>
      </c>
      <c r="L102" s="2">
        <f>TREND(Calibration!$A$2:$A$4,Calibration!$D$2:$D$4,G102)</f>
        <v>568.95851945645063</v>
      </c>
    </row>
    <row r="103" spans="1:12" x14ac:dyDescent="0.25">
      <c r="A103">
        <v>505101</v>
      </c>
      <c r="B103">
        <v>15.06000042</v>
      </c>
      <c r="C103">
        <v>0.64529996999999995</v>
      </c>
      <c r="D103">
        <v>821.82501220999995</v>
      </c>
      <c r="E103">
        <v>1.3134000299999999</v>
      </c>
      <c r="F103">
        <v>1049.24401855</v>
      </c>
      <c r="G103">
        <v>1.4813000000000001</v>
      </c>
      <c r="H103">
        <v>9.9000003020963209E+37</v>
      </c>
      <c r="J103" s="2">
        <f>TREND(Calibration!$A$2:$A$4,Calibration!$B$2:$B$4,C103)</f>
        <v>412.51494888122426</v>
      </c>
      <c r="K103" s="2">
        <f>TREND(Calibration!$A$2:$A$4,Calibration!$C$2:$C$4,E103)</f>
        <v>511.62180120583855</v>
      </c>
      <c r="L103" s="2">
        <f>TREND(Calibration!$A$2:$A$4,Calibration!$D$2:$D$4,G103)</f>
        <v>569.6181141583628</v>
      </c>
    </row>
    <row r="104" spans="1:12" x14ac:dyDescent="0.25">
      <c r="A104">
        <v>510101</v>
      </c>
      <c r="B104">
        <v>15.04899979</v>
      </c>
      <c r="C104">
        <v>0.64050001000000001</v>
      </c>
      <c r="D104">
        <v>1001.32098389</v>
      </c>
      <c r="E104">
        <v>1.41540003</v>
      </c>
      <c r="F104">
        <v>1031.0050048799999</v>
      </c>
      <c r="G104">
        <v>1.4835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552.8895249336905</v>
      </c>
      <c r="L104" s="2">
        <f>TREND(Calibration!$A$2:$A$4,Calibration!$D$2:$D$4,G104)</f>
        <v>570.52503986863508</v>
      </c>
    </row>
    <row r="105" spans="1:12" x14ac:dyDescent="0.25">
      <c r="A105">
        <v>515114</v>
      </c>
      <c r="B105">
        <v>15.03100014</v>
      </c>
      <c r="C105">
        <v>0.63239997999999997</v>
      </c>
      <c r="D105">
        <v>803.59997558999999</v>
      </c>
      <c r="E105">
        <v>1.36409998</v>
      </c>
      <c r="F105">
        <v>859.95599364999998</v>
      </c>
      <c r="G105">
        <v>1.4813000000000001</v>
      </c>
      <c r="H105">
        <v>9.9000003020963209E+37</v>
      </c>
      <c r="J105" s="2">
        <f>TREND(Calibration!$A$2:$A$4,Calibration!$B$2:$B$4,C105)</f>
        <v>404.60247134769565</v>
      </c>
      <c r="K105" s="2">
        <f>TREND(Calibration!$A$2:$A$4,Calibration!$C$2:$C$4,E105)</f>
        <v>532.13426718246512</v>
      </c>
      <c r="L105" s="2">
        <f>TREND(Calibration!$A$2:$A$4,Calibration!$D$2:$D$4,G105)</f>
        <v>569.6181141583628</v>
      </c>
    </row>
    <row r="106" spans="1:12" x14ac:dyDescent="0.25">
      <c r="A106">
        <v>520102</v>
      </c>
      <c r="B106">
        <v>15.06499958</v>
      </c>
      <c r="C106">
        <v>0.63669997</v>
      </c>
      <c r="D106">
        <v>686.08001708999996</v>
      </c>
      <c r="E106">
        <v>1.23290002</v>
      </c>
      <c r="F106">
        <v>813.57800293000003</v>
      </c>
      <c r="G106">
        <v>1.48459995</v>
      </c>
      <c r="H106">
        <v>9.9000003020963209E+37</v>
      </c>
      <c r="J106" s="2">
        <f>TREND(Calibration!$A$2:$A$4,Calibration!$B$2:$B$4,C106)</f>
        <v>407.23995976973305</v>
      </c>
      <c r="K106" s="2">
        <f>TREND(Calibration!$A$2:$A$4,Calibration!$C$2:$C$4,E106)</f>
        <v>479.05266225711983</v>
      </c>
      <c r="L106" s="2">
        <f>TREND(Calibration!$A$2:$A$4,Calibration!$D$2:$D$4,G106)</f>
        <v>570.97848211182315</v>
      </c>
    </row>
    <row r="107" spans="1:12" x14ac:dyDescent="0.25">
      <c r="A107">
        <v>525102</v>
      </c>
      <c r="B107">
        <v>15.071000099999999</v>
      </c>
      <c r="C107">
        <v>0.63239997999999997</v>
      </c>
      <c r="D107">
        <v>9.9000003020963209E+37</v>
      </c>
      <c r="E107">
        <v>1.2928999699999999</v>
      </c>
      <c r="F107">
        <v>956.24200439000003</v>
      </c>
      <c r="G107">
        <v>1.4839999699999999</v>
      </c>
      <c r="H107">
        <v>9.9000003020963209E+37</v>
      </c>
      <c r="J107" s="2">
        <f>TREND(Calibration!$A$2:$A$4,Calibration!$B$2:$B$4,C107)</f>
        <v>404.60247134769565</v>
      </c>
      <c r="K107" s="2">
        <f>TREND(Calibration!$A$2:$A$4,Calibration!$C$2:$C$4,E107)</f>
        <v>503.32777363246225</v>
      </c>
      <c r="L107" s="2">
        <f>TREND(Calibration!$A$2:$A$4,Calibration!$D$2:$D$4,G107)</f>
        <v>570.73114698107349</v>
      </c>
    </row>
    <row r="108" spans="1:12" x14ac:dyDescent="0.25">
      <c r="A108">
        <v>530101</v>
      </c>
      <c r="B108">
        <v>15.097000120000001</v>
      </c>
      <c r="C108">
        <v>0.63719999999999999</v>
      </c>
      <c r="D108">
        <v>880.08398437000005</v>
      </c>
      <c r="E108">
        <v>1.2496999499999999</v>
      </c>
      <c r="F108">
        <v>1242.5290527300001</v>
      </c>
      <c r="G108">
        <v>1.4851000299999999</v>
      </c>
      <c r="H108">
        <v>9.9000003020963209E+37</v>
      </c>
      <c r="J108" s="2">
        <f>TREND(Calibration!$A$2:$A$4,Calibration!$B$2:$B$4,C108)</f>
        <v>407.5466635843166</v>
      </c>
      <c r="K108" s="2">
        <f>TREND(Calibration!$A$2:$A$4,Calibration!$C$2:$C$4,E108)</f>
        <v>485.84967078542621</v>
      </c>
      <c r="L108" s="2">
        <f>TREND(Calibration!$A$2:$A$4,Calibration!$D$2:$D$4,G108)</f>
        <v>571.18463457054713</v>
      </c>
    </row>
    <row r="109" spans="1:12" x14ac:dyDescent="0.25">
      <c r="A109">
        <v>535102</v>
      </c>
      <c r="B109">
        <v>15.06499958</v>
      </c>
      <c r="C109">
        <v>0.63719999999999999</v>
      </c>
      <c r="D109">
        <v>323.63598632999998</v>
      </c>
      <c r="E109">
        <v>1.24800003</v>
      </c>
      <c r="F109">
        <v>9.9000003020963209E+37</v>
      </c>
      <c r="G109">
        <v>1.4835</v>
      </c>
      <c r="H109">
        <v>1150.7580566399999</v>
      </c>
      <c r="J109" s="2">
        <f>TREND(Calibration!$A$2:$A$4,Calibration!$B$2:$B$4,C109)</f>
        <v>407.5466635843166</v>
      </c>
      <c r="K109" s="2">
        <f>TREND(Calibration!$A$2:$A$4,Calibration!$C$2:$C$4,E109)</f>
        <v>485.16190775680417</v>
      </c>
      <c r="L109" s="2">
        <f>TREND(Calibration!$A$2:$A$4,Calibration!$D$2:$D$4,G109)</f>
        <v>570.52503986863508</v>
      </c>
    </row>
    <row r="110" spans="1:12" x14ac:dyDescent="0.25">
      <c r="A110">
        <v>540101</v>
      </c>
      <c r="B110">
        <v>14.913999560000001</v>
      </c>
      <c r="C110">
        <v>0.63510001000000005</v>
      </c>
      <c r="D110">
        <v>1346.6300048799999</v>
      </c>
      <c r="E110">
        <v>1.2443000099999999</v>
      </c>
      <c r="F110">
        <v>1244.0510253899999</v>
      </c>
      <c r="G110">
        <v>1.47969997</v>
      </c>
      <c r="H110">
        <v>9.9000003020963209E+37</v>
      </c>
      <c r="J110" s="2">
        <f>TREND(Calibration!$A$2:$A$4,Calibration!$B$2:$B$4,C110)</f>
        <v>406.258590981498</v>
      </c>
      <c r="K110" s="2">
        <f>TREND(Calibration!$A$2:$A$4,Calibration!$C$2:$C$4,E110)</f>
        <v>483.66493321614212</v>
      </c>
      <c r="L110" s="2">
        <f>TREND(Calibration!$A$2:$A$4,Calibration!$D$2:$D$4,G110)</f>
        <v>568.95851945645063</v>
      </c>
    </row>
    <row r="111" spans="1:12" x14ac:dyDescent="0.25">
      <c r="A111">
        <v>545101</v>
      </c>
      <c r="B111">
        <v>14.807000159999999</v>
      </c>
      <c r="C111">
        <v>0.64050001000000001</v>
      </c>
      <c r="D111">
        <v>900.89001465000001</v>
      </c>
      <c r="E111">
        <v>1.2421</v>
      </c>
      <c r="F111">
        <v>9.9000003020963209E+37</v>
      </c>
      <c r="G111">
        <v>1.4759000499999999</v>
      </c>
      <c r="H111">
        <v>9.9000003020963209E+37</v>
      </c>
      <c r="J111" s="2">
        <f>TREND(Calibration!$A$2:$A$4,Calibration!$B$2:$B$4,C111)</f>
        <v>409.57079344685292</v>
      </c>
      <c r="K111" s="2">
        <f>TREND(Calibration!$A$2:$A$4,Calibration!$C$2:$C$4,E111)</f>
        <v>482.77484101145086</v>
      </c>
      <c r="L111" s="2">
        <f>TREND(Calibration!$A$2:$A$4,Calibration!$D$2:$D$4,G111)</f>
        <v>567.39204439055163</v>
      </c>
    </row>
    <row r="112" spans="1:12" x14ac:dyDescent="0.25">
      <c r="A112">
        <v>550102</v>
      </c>
      <c r="B112">
        <v>14.72399998</v>
      </c>
      <c r="C112">
        <v>0.63779998000000004</v>
      </c>
      <c r="D112">
        <v>364.02200317</v>
      </c>
      <c r="E112">
        <v>1.24590003</v>
      </c>
      <c r="F112">
        <v>9.9000003020963209E+37</v>
      </c>
      <c r="G112">
        <v>1.47049999</v>
      </c>
      <c r="H112">
        <v>9.9000003020963209E+37</v>
      </c>
      <c r="J112" s="2">
        <f>TREND(Calibration!$A$2:$A$4,Calibration!$B$2:$B$4,C112)</f>
        <v>407.91467381305068</v>
      </c>
      <c r="K112" s="2">
        <f>TREND(Calibration!$A$2:$A$4,Calibration!$C$2:$C$4,E112)</f>
        <v>484.31227815064256</v>
      </c>
      <c r="L112" s="2">
        <f>TREND(Calibration!$A$2:$A$4,Calibration!$D$2:$D$4,G112)</f>
        <v>565.16592927645502</v>
      </c>
    </row>
    <row r="113" spans="1:12" x14ac:dyDescent="0.25">
      <c r="A113">
        <v>555103</v>
      </c>
      <c r="B113">
        <v>14.713000299999999</v>
      </c>
      <c r="C113">
        <v>0.63779998000000004</v>
      </c>
      <c r="D113">
        <v>659.51800536999997</v>
      </c>
      <c r="E113">
        <v>1.2226999999999999</v>
      </c>
      <c r="F113">
        <v>9.9000003020963209E+37</v>
      </c>
      <c r="G113">
        <v>1.4737999399999999</v>
      </c>
      <c r="H113">
        <v>9.9000003020963209E+37</v>
      </c>
      <c r="J113" s="2">
        <f>TREND(Calibration!$A$2:$A$4,Calibration!$B$2:$B$4,C113)</f>
        <v>407.91467381305068</v>
      </c>
      <c r="K113" s="2">
        <f>TREND(Calibration!$A$2:$A$4,Calibration!$C$2:$C$4,E113)</f>
        <v>474.92588179262407</v>
      </c>
      <c r="L113" s="2">
        <f>TREND(Calibration!$A$2:$A$4,Calibration!$D$2:$D$4,G113)</f>
        <v>566.52629722991537</v>
      </c>
    </row>
    <row r="114" spans="1:12" x14ac:dyDescent="0.25">
      <c r="A114">
        <v>560101</v>
      </c>
      <c r="B114">
        <v>14.61600018</v>
      </c>
      <c r="C114">
        <v>0.62639999000000002</v>
      </c>
      <c r="D114">
        <v>753.48602295000001</v>
      </c>
      <c r="E114">
        <v>1.21019995</v>
      </c>
      <c r="F114">
        <v>9.9000003020963209E+37</v>
      </c>
      <c r="G114">
        <v>1.47490001</v>
      </c>
      <c r="H114">
        <v>9.9000003020963209E+37</v>
      </c>
      <c r="J114" s="2">
        <f>TREND(Calibration!$A$2:$A$4,Calibration!$B$2:$B$4,C114)</f>
        <v>400.92225251989845</v>
      </c>
      <c r="K114" s="2">
        <f>TREND(Calibration!$A$2:$A$4,Calibration!$C$2:$C$4,E114)</f>
        <v>469.86854247905222</v>
      </c>
      <c r="L114" s="2">
        <f>TREND(Calibration!$A$2:$A$4,Calibration!$D$2:$D$4,G114)</f>
        <v>566.97978894177868</v>
      </c>
    </row>
    <row r="115" spans="1:12" x14ac:dyDescent="0.25">
      <c r="A115">
        <v>565101</v>
      </c>
      <c r="B115">
        <v>14.56200027</v>
      </c>
      <c r="C115">
        <v>0.63080000999999997</v>
      </c>
      <c r="D115">
        <v>658.57098388999998</v>
      </c>
      <c r="E115">
        <v>1.2113000199999999</v>
      </c>
      <c r="F115">
        <v>9.9000003020963209E+37</v>
      </c>
      <c r="G115">
        <v>1.4759000499999999</v>
      </c>
      <c r="H115">
        <v>9.9000003020963209E+37</v>
      </c>
      <c r="J115" s="2">
        <f>TREND(Calibration!$A$2:$A$4,Calibration!$B$2:$B$4,C115)</f>
        <v>403.62109642575234</v>
      </c>
      <c r="K115" s="2">
        <f>TREND(Calibration!$A$2:$A$4,Calibration!$C$2:$C$4,E115)</f>
        <v>470.31361487945708</v>
      </c>
      <c r="L115" s="2">
        <f>TREND(Calibration!$A$2:$A$4,Calibration!$D$2:$D$4,G115)</f>
        <v>567.39204439055163</v>
      </c>
    </row>
    <row r="116" spans="1:12" x14ac:dyDescent="0.25">
      <c r="A116">
        <v>570116</v>
      </c>
      <c r="B116">
        <v>14.55000019</v>
      </c>
      <c r="C116">
        <v>0.62540001000000001</v>
      </c>
      <c r="D116">
        <v>739.23101807</v>
      </c>
      <c r="E116">
        <v>1.2280999399999999</v>
      </c>
      <c r="F116">
        <v>9.9000003020963209E+37</v>
      </c>
      <c r="G116">
        <v>1.4722000399999999</v>
      </c>
      <c r="H116">
        <v>9.9000003020963209E+37</v>
      </c>
      <c r="J116" s="2">
        <f>TREND(Calibration!$A$2:$A$4,Calibration!$B$2:$B$4,C116)</f>
        <v>400.30889396039743</v>
      </c>
      <c r="K116" s="2">
        <f>TREND(Calibration!$A$2:$A$4,Calibration!$C$2:$C$4,E116)</f>
        <v>477.11061936190816</v>
      </c>
      <c r="L116" s="2">
        <f>TREND(Calibration!$A$2:$A$4,Calibration!$D$2:$D$4,G116)</f>
        <v>565.86675611906787</v>
      </c>
    </row>
    <row r="117" spans="1:12" x14ac:dyDescent="0.25">
      <c r="A117">
        <v>575103</v>
      </c>
      <c r="B117">
        <v>14.59599972</v>
      </c>
      <c r="C117">
        <v>0.61350000000000005</v>
      </c>
      <c r="D117">
        <v>642.68200683999999</v>
      </c>
      <c r="E117">
        <v>1.3593000200000001</v>
      </c>
      <c r="F117">
        <v>9.9000003020963209E+37</v>
      </c>
      <c r="G117">
        <v>1.4716000600000001</v>
      </c>
      <c r="H117">
        <v>1307.48596191</v>
      </c>
      <c r="J117" s="2">
        <f>TREND(Calibration!$A$2:$A$4,Calibration!$B$2:$B$4,C117)</f>
        <v>393.00977498636991</v>
      </c>
      <c r="K117" s="2">
        <f>TREND(Calibration!$A$2:$A$4,Calibration!$C$2:$C$4,E117)</f>
        <v>530.19227283751673</v>
      </c>
      <c r="L117" s="2">
        <f>TREND(Calibration!$A$2:$A$4,Calibration!$D$2:$D$4,G117)</f>
        <v>565.61942098831832</v>
      </c>
    </row>
    <row r="118" spans="1:12" x14ac:dyDescent="0.25">
      <c r="A118">
        <v>580101</v>
      </c>
      <c r="B118">
        <v>14.557000159999999</v>
      </c>
      <c r="C118">
        <v>0.61940002000000005</v>
      </c>
      <c r="D118">
        <v>932.33502196999996</v>
      </c>
      <c r="E118">
        <v>1.1805000299999999</v>
      </c>
      <c r="F118">
        <v>9.9000003020963209E+37</v>
      </c>
      <c r="G118">
        <v>1.47490001</v>
      </c>
      <c r="H118">
        <v>9.9000003020963209E+37</v>
      </c>
      <c r="J118" s="2">
        <f>TREND(Calibration!$A$2:$A$4,Calibration!$B$2:$B$4,C118)</f>
        <v>396.62867513260022</v>
      </c>
      <c r="K118" s="2">
        <f>TREND(Calibration!$A$2:$A$4,Calibration!$C$2:$C$4,E118)</f>
        <v>457.85238470160806</v>
      </c>
      <c r="L118" s="2">
        <f>TREND(Calibration!$A$2:$A$4,Calibration!$D$2:$D$4,G118)</f>
        <v>566.97978894177868</v>
      </c>
    </row>
    <row r="119" spans="1:12" x14ac:dyDescent="0.25">
      <c r="A119">
        <v>585102</v>
      </c>
      <c r="B119">
        <v>14.48400021</v>
      </c>
      <c r="C119">
        <v>0.62159997</v>
      </c>
      <c r="D119">
        <v>846.26898193</v>
      </c>
      <c r="E119">
        <v>1.2216000600000001</v>
      </c>
      <c r="F119">
        <v>1002.5579834</v>
      </c>
      <c r="G119">
        <v>1.4737999399999999</v>
      </c>
      <c r="H119">
        <v>9.9000003020963209E+37</v>
      </c>
      <c r="J119" s="2">
        <f>TREND(Calibration!$A$2:$A$4,Calibration!$B$2:$B$4,C119)</f>
        <v>397.9780602832775</v>
      </c>
      <c r="K119" s="2">
        <f>TREND(Calibration!$A$2:$A$4,Calibration!$C$2:$C$4,E119)</f>
        <v>474.48086198833778</v>
      </c>
      <c r="L119" s="2">
        <f>TREND(Calibration!$A$2:$A$4,Calibration!$D$2:$D$4,G119)</f>
        <v>566.52629722991537</v>
      </c>
    </row>
    <row r="120" spans="1:12" x14ac:dyDescent="0.25">
      <c r="A120">
        <v>590103</v>
      </c>
      <c r="B120">
        <v>14.38700008</v>
      </c>
      <c r="C120">
        <v>0.62159997</v>
      </c>
      <c r="D120">
        <v>791.48498534999999</v>
      </c>
      <c r="E120">
        <v>1.1940000099999999</v>
      </c>
      <c r="F120">
        <v>9.9000003020963209E+37</v>
      </c>
      <c r="G120">
        <v>1.47430003</v>
      </c>
      <c r="H120">
        <v>1272.85998535</v>
      </c>
      <c r="J120" s="2">
        <f>TREND(Calibration!$A$2:$A$4,Calibration!$B$2:$B$4,C120)</f>
        <v>397.9780602832775</v>
      </c>
      <c r="K120" s="2">
        <f>TREND(Calibration!$A$2:$A$4,Calibration!$C$2:$C$4,E120)</f>
        <v>463.31428122093672</v>
      </c>
      <c r="L120" s="2">
        <f>TREND(Calibration!$A$2:$A$4,Calibration!$D$2:$D$4,G120)</f>
        <v>566.73245381102902</v>
      </c>
    </row>
    <row r="121" spans="1:12" x14ac:dyDescent="0.25">
      <c r="A121">
        <v>595103</v>
      </c>
      <c r="B121">
        <v>14.22399998</v>
      </c>
      <c r="C121">
        <v>0.62480002999999995</v>
      </c>
      <c r="D121">
        <v>9.9000003020963209E+37</v>
      </c>
      <c r="E121">
        <v>1.1907999499999999</v>
      </c>
      <c r="F121">
        <v>9.9000003020963209E+37</v>
      </c>
      <c r="G121">
        <v>1.46570003</v>
      </c>
      <c r="H121">
        <v>9.9000003020963209E+37</v>
      </c>
      <c r="J121" s="2">
        <f>TREND(Calibration!$A$2:$A$4,Calibration!$B$2:$B$4,C121)</f>
        <v>399.94088373166335</v>
      </c>
      <c r="K121" s="2">
        <f>TREND(Calibration!$A$2:$A$4,Calibration!$C$2:$C$4,E121)</f>
        <v>462.01958326022549</v>
      </c>
      <c r="L121" s="2">
        <f>TREND(Calibration!$A$2:$A$4,Calibration!$D$2:$D$4,G121)</f>
        <v>563.18719876178318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14.105999949999999</v>
      </c>
      <c r="C2">
        <v>0.62269998000000004</v>
      </c>
      <c r="D2">
        <v>819.90600586000005</v>
      </c>
      <c r="E2">
        <v>1.20700002</v>
      </c>
      <c r="F2">
        <v>9.9000003020963209E+37</v>
      </c>
      <c r="G2">
        <v>1.46510005</v>
      </c>
      <c r="H2">
        <v>9.9000003020963209E+37</v>
      </c>
      <c r="J2" s="2">
        <f>TREND(Calibration!$A$2:$A$4,Calibration!$B$2:$B$4,C2)</f>
        <v>398.65277432659514</v>
      </c>
      <c r="K2" s="2">
        <f>TREND(Calibration!$A$2:$A$4,Calibration!$C$2:$C$4,E2)</f>
        <v>468.57389711445938</v>
      </c>
      <c r="L2" s="2">
        <f>TREND(Calibration!$A$2:$A$4,Calibration!$D$2:$D$4,G2)</f>
        <v>562.93986363103352</v>
      </c>
      <c r="N2" s="2">
        <f>AVERAGE(J2:J121)</f>
        <v>413.20091781918757</v>
      </c>
    </row>
    <row r="3" spans="1:14" x14ac:dyDescent="0.25">
      <c r="A3">
        <v>5076</v>
      </c>
      <c r="B3">
        <v>14.04800034</v>
      </c>
      <c r="C3">
        <v>0.62540001000000001</v>
      </c>
      <c r="D3">
        <v>9.9000003020963209E+37</v>
      </c>
      <c r="E3">
        <v>1.1945999899999999</v>
      </c>
      <c r="F3">
        <v>635.04699706999997</v>
      </c>
      <c r="G3">
        <v>1.4641</v>
      </c>
      <c r="H3">
        <v>9.9000003020963209E+37</v>
      </c>
      <c r="J3" s="2">
        <f>TREND(Calibration!$A$2:$A$4,Calibration!$B$2:$B$4,C3)</f>
        <v>400.30889396039743</v>
      </c>
      <c r="K3" s="2">
        <f>TREND(Calibration!$A$2:$A$4,Calibration!$C$2:$C$4,E3)</f>
        <v>463.55702444527242</v>
      </c>
      <c r="L3" s="2">
        <f>TREND(Calibration!$A$2:$A$4,Calibration!$D$2:$D$4,G3)</f>
        <v>562.5276040598709</v>
      </c>
    </row>
    <row r="4" spans="1:14" x14ac:dyDescent="0.25">
      <c r="A4">
        <v>10078</v>
      </c>
      <c r="B4">
        <v>14</v>
      </c>
      <c r="C4">
        <v>0.62480002999999995</v>
      </c>
      <c r="D4">
        <v>1056.8170166</v>
      </c>
      <c r="E4">
        <v>1.1875</v>
      </c>
      <c r="F4">
        <v>558.10699463000003</v>
      </c>
      <c r="G4">
        <v>1.4623999599999999</v>
      </c>
      <c r="H4">
        <v>9.9000003020963209E+37</v>
      </c>
      <c r="J4" s="2">
        <f>TREND(Calibration!$A$2:$A$4,Calibration!$B$2:$B$4,C4)</f>
        <v>399.94088373166335</v>
      </c>
      <c r="K4" s="2">
        <f>TREND(Calibration!$A$2:$A$4,Calibration!$C$2:$C$4,E4)</f>
        <v>460.68447125124783</v>
      </c>
      <c r="L4" s="2">
        <f>TREND(Calibration!$A$2:$A$4,Calibration!$D$2:$D$4,G4)</f>
        <v>561.8267813396476</v>
      </c>
    </row>
    <row r="5" spans="1:14" x14ac:dyDescent="0.25">
      <c r="A5">
        <v>15078</v>
      </c>
      <c r="B5">
        <v>14.036000250000001</v>
      </c>
      <c r="C5">
        <v>0.62429999999999997</v>
      </c>
      <c r="D5">
        <v>1030.5410156200001</v>
      </c>
      <c r="E5">
        <v>1.3344000600000001</v>
      </c>
      <c r="F5">
        <v>737.41198729999996</v>
      </c>
      <c r="G5">
        <v>1.4667999700000001</v>
      </c>
      <c r="H5">
        <v>9.9000003020963209E+37</v>
      </c>
      <c r="J5" s="2">
        <f>TREND(Calibration!$A$2:$A$4,Calibration!$B$2:$B$4,C5)</f>
        <v>399.63417991707979</v>
      </c>
      <c r="K5" s="2">
        <f>TREND(Calibration!$A$2:$A$4,Calibration!$C$2:$C$4,E5)</f>
        <v>520.11810940502107</v>
      </c>
      <c r="L5" s="2">
        <f>TREND(Calibration!$A$2:$A$4,Calibration!$D$2:$D$4,G5)</f>
        <v>563.6406368825817</v>
      </c>
    </row>
    <row r="6" spans="1:14" x14ac:dyDescent="0.25">
      <c r="A6">
        <v>20080</v>
      </c>
      <c r="B6">
        <v>14.071000099999999</v>
      </c>
      <c r="C6">
        <v>0.62319999999999998</v>
      </c>
      <c r="D6">
        <v>879.17901611000002</v>
      </c>
      <c r="E6">
        <v>1.18859994</v>
      </c>
      <c r="F6">
        <v>1053.54394531</v>
      </c>
      <c r="G6">
        <v>1.4678000200000001</v>
      </c>
      <c r="H6">
        <v>9.9000003020963209E+37</v>
      </c>
      <c r="J6" s="2">
        <f>TREND(Calibration!$A$2:$A$4,Calibration!$B$2:$B$4,C6)</f>
        <v>398.95947200747042</v>
      </c>
      <c r="K6" s="2">
        <f>TREND(Calibration!$A$2:$A$4,Calibration!$C$2:$C$4,E6)</f>
        <v>461.12949105553423</v>
      </c>
      <c r="L6" s="2">
        <f>TREND(Calibration!$A$2:$A$4,Calibration!$D$2:$D$4,G6)</f>
        <v>564.05289645374432</v>
      </c>
    </row>
    <row r="7" spans="1:14" x14ac:dyDescent="0.25">
      <c r="A7">
        <v>25080</v>
      </c>
      <c r="B7">
        <v>14.069000239999999</v>
      </c>
      <c r="C7">
        <v>0.62970000999999998</v>
      </c>
      <c r="D7">
        <v>670.16699218999997</v>
      </c>
      <c r="E7">
        <v>1.16159999</v>
      </c>
      <c r="F7">
        <v>9.9000003020963209E+37</v>
      </c>
      <c r="G7">
        <v>1.4694999500000001</v>
      </c>
      <c r="H7">
        <v>9.9000003020963209E+37</v>
      </c>
      <c r="J7" s="2">
        <f>TREND(Calibration!$A$2:$A$4,Calibration!$B$2:$B$4,C7)</f>
        <v>402.94638851614303</v>
      </c>
      <c r="K7" s="2">
        <f>TREND(Calibration!$A$2:$A$4,Calibration!$C$2:$C$4,E7)</f>
        <v>450.20570206273209</v>
      </c>
      <c r="L7" s="2">
        <f>TREND(Calibration!$A$2:$A$4,Calibration!$D$2:$D$4,G7)</f>
        <v>564.75367382768206</v>
      </c>
    </row>
    <row r="8" spans="1:14" x14ac:dyDescent="0.25">
      <c r="A8">
        <v>30082</v>
      </c>
      <c r="B8">
        <v>14.14299965</v>
      </c>
      <c r="C8">
        <v>0.63510001000000005</v>
      </c>
      <c r="D8">
        <v>549.62402343999997</v>
      </c>
      <c r="E8">
        <v>1.1513999699999999</v>
      </c>
      <c r="F8">
        <v>9.9000003020963209E+37</v>
      </c>
      <c r="G8">
        <v>1.4667999700000001</v>
      </c>
      <c r="H8">
        <v>1335.2430419899999</v>
      </c>
      <c r="J8" s="2">
        <f>TREND(Calibration!$A$2:$A$4,Calibration!$B$2:$B$4,C8)</f>
        <v>406.258590981498</v>
      </c>
      <c r="K8" s="2">
        <f>TREND(Calibration!$A$2:$A$4,Calibration!$C$2:$C$4,E8)</f>
        <v>446.07892159823638</v>
      </c>
      <c r="L8" s="2">
        <f>TREND(Calibration!$A$2:$A$4,Calibration!$D$2:$D$4,G8)</f>
        <v>563.6406368825817</v>
      </c>
    </row>
    <row r="9" spans="1:14" x14ac:dyDescent="0.25">
      <c r="A9">
        <v>35082</v>
      </c>
      <c r="B9">
        <v>14.14299965</v>
      </c>
      <c r="C9">
        <v>0.63940001000000002</v>
      </c>
      <c r="D9">
        <v>774.70599364999998</v>
      </c>
      <c r="E9">
        <v>1.1487000000000001</v>
      </c>
      <c r="F9">
        <v>9.9000003020963209E+37</v>
      </c>
      <c r="G9">
        <v>1.4673000599999999</v>
      </c>
      <c r="H9">
        <v>9.9000003020963209E+37</v>
      </c>
      <c r="J9" s="2">
        <f>TREND(Calibration!$A$2:$A$4,Calibration!$B$2:$B$4,C9)</f>
        <v>408.89608553724361</v>
      </c>
      <c r="K9" s="2">
        <f>TREND(Calibration!$A$2:$A$4,Calibration!$C$2:$C$4,E9)</f>
        <v>444.98655281359436</v>
      </c>
      <c r="L9" s="2">
        <f>TREND(Calibration!$A$2:$A$4,Calibration!$D$2:$D$4,G9)</f>
        <v>563.84679346369524</v>
      </c>
    </row>
    <row r="10" spans="1:14" x14ac:dyDescent="0.25">
      <c r="A10">
        <v>40082</v>
      </c>
      <c r="B10">
        <v>14.08199978</v>
      </c>
      <c r="C10">
        <v>0.64370000000000005</v>
      </c>
      <c r="D10">
        <v>906.54699706999997</v>
      </c>
      <c r="E10">
        <v>1.1556999699999999</v>
      </c>
      <c r="F10">
        <v>9.9000003020963209E+37</v>
      </c>
      <c r="G10">
        <v>1.46619999</v>
      </c>
      <c r="H10">
        <v>9.9000003020963209E+37</v>
      </c>
      <c r="J10" s="2">
        <f>TREND(Calibration!$A$2:$A$4,Calibration!$B$2:$B$4,C10)</f>
        <v>411.53357395928094</v>
      </c>
      <c r="K10" s="2">
        <f>TREND(Calibration!$A$2:$A$4,Calibration!$C$2:$C$4,E10)</f>
        <v>447.81863936323401</v>
      </c>
      <c r="L10" s="2">
        <f>TREND(Calibration!$A$2:$A$4,Calibration!$D$2:$D$4,G10)</f>
        <v>563.39330175183204</v>
      </c>
    </row>
    <row r="11" spans="1:14" x14ac:dyDescent="0.25">
      <c r="A11">
        <v>45082</v>
      </c>
      <c r="B11">
        <v>13.99800014</v>
      </c>
      <c r="C11">
        <v>0.63620001000000004</v>
      </c>
      <c r="D11">
        <v>1253.8559570299999</v>
      </c>
      <c r="E11">
        <v>1.17780006</v>
      </c>
      <c r="F11">
        <v>9.9000003020963209E+37</v>
      </c>
      <c r="G11">
        <v>1.4645999700000001</v>
      </c>
      <c r="H11">
        <v>9.9000003020963209E+37</v>
      </c>
      <c r="J11" s="2">
        <f>TREND(Calibration!$A$2:$A$4,Calibration!$B$2:$B$4,C11)</f>
        <v>406.93329889110737</v>
      </c>
      <c r="K11" s="2">
        <f>TREND(Calibration!$A$2:$A$4,Calibration!$C$2:$C$4,E11)</f>
        <v>456.76001591696604</v>
      </c>
      <c r="L11" s="2">
        <f>TREND(Calibration!$A$2:$A$4,Calibration!$D$2:$D$4,G11)</f>
        <v>562.73371117230943</v>
      </c>
    </row>
    <row r="12" spans="1:14" x14ac:dyDescent="0.25">
      <c r="A12">
        <v>50083</v>
      </c>
      <c r="B12">
        <v>13.98400021</v>
      </c>
      <c r="C12">
        <v>0.63719999999999999</v>
      </c>
      <c r="D12">
        <v>9.9000003020963209E+37</v>
      </c>
      <c r="E12">
        <v>1.1611000300000001</v>
      </c>
      <c r="F12">
        <v>523.07098388999998</v>
      </c>
      <c r="G12">
        <v>1.4641</v>
      </c>
      <c r="H12">
        <v>9.9000003020963209E+37</v>
      </c>
      <c r="J12" s="2">
        <f>TREND(Calibration!$A$2:$A$4,Calibration!$B$2:$B$4,C12)</f>
        <v>407.5466635843166</v>
      </c>
      <c r="K12" s="2">
        <f>TREND(Calibration!$A$2:$A$4,Calibration!$C$2:$C$4,E12)</f>
        <v>450.00342548278138</v>
      </c>
      <c r="L12" s="2">
        <f>TREND(Calibration!$A$2:$A$4,Calibration!$D$2:$D$4,G12)</f>
        <v>562.5276040598709</v>
      </c>
    </row>
    <row r="13" spans="1:14" x14ac:dyDescent="0.25">
      <c r="A13">
        <v>55083</v>
      </c>
      <c r="B13">
        <v>13.932000159999999</v>
      </c>
      <c r="C13">
        <v>0.63719999999999999</v>
      </c>
      <c r="D13">
        <v>9.9000003020963209E+37</v>
      </c>
      <c r="E13">
        <v>1.1550999900000001</v>
      </c>
      <c r="F13">
        <v>228.28900146000001</v>
      </c>
      <c r="G13">
        <v>1.4678000200000001</v>
      </c>
      <c r="H13">
        <v>9.9000003020963209E+37</v>
      </c>
      <c r="J13" s="2">
        <f>TREND(Calibration!$A$2:$A$4,Calibration!$B$2:$B$4,C13)</f>
        <v>407.5466635843166</v>
      </c>
      <c r="K13" s="2">
        <f>TREND(Calibration!$A$2:$A$4,Calibration!$C$2:$C$4,E13)</f>
        <v>447.57589613889843</v>
      </c>
      <c r="L13" s="2">
        <f>TREND(Calibration!$A$2:$A$4,Calibration!$D$2:$D$4,G13)</f>
        <v>564.05289645374432</v>
      </c>
    </row>
    <row r="14" spans="1:14" x14ac:dyDescent="0.25">
      <c r="A14">
        <v>60083</v>
      </c>
      <c r="B14">
        <v>13.8920002</v>
      </c>
      <c r="C14">
        <v>0.63400000000000001</v>
      </c>
      <c r="D14">
        <v>9.9000003020963209E+37</v>
      </c>
      <c r="E14">
        <v>1.1805000299999999</v>
      </c>
      <c r="F14">
        <v>64.494003300000003</v>
      </c>
      <c r="G14">
        <v>1.46510005</v>
      </c>
      <c r="H14">
        <v>9.9000003020963209E+37</v>
      </c>
      <c r="J14" s="2">
        <f>TREND(Calibration!$A$2:$A$4,Calibration!$B$2:$B$4,C14)</f>
        <v>405.58387693818037</v>
      </c>
      <c r="K14" s="2">
        <f>TREND(Calibration!$A$2:$A$4,Calibration!$C$2:$C$4,E14)</f>
        <v>457.85238470160806</v>
      </c>
      <c r="L14" s="2">
        <f>TREND(Calibration!$A$2:$A$4,Calibration!$D$2:$D$4,G14)</f>
        <v>562.93986363103352</v>
      </c>
    </row>
    <row r="15" spans="1:14" x14ac:dyDescent="0.25">
      <c r="A15">
        <v>65084</v>
      </c>
      <c r="B15">
        <v>13.930999760000001</v>
      </c>
      <c r="C15">
        <v>0.63779998000000004</v>
      </c>
      <c r="D15">
        <v>1145.87402344</v>
      </c>
      <c r="E15">
        <v>1.1805000299999999</v>
      </c>
      <c r="F15">
        <v>336.00900268999999</v>
      </c>
      <c r="G15">
        <v>1.4678000200000001</v>
      </c>
      <c r="H15">
        <v>9.9000003020963209E+37</v>
      </c>
      <c r="J15" s="2">
        <f>TREND(Calibration!$A$2:$A$4,Calibration!$B$2:$B$4,C15)</f>
        <v>407.91467381305068</v>
      </c>
      <c r="K15" s="2">
        <f>TREND(Calibration!$A$2:$A$4,Calibration!$C$2:$C$4,E15)</f>
        <v>457.85238470160806</v>
      </c>
      <c r="L15" s="2">
        <f>TREND(Calibration!$A$2:$A$4,Calibration!$D$2:$D$4,G15)</f>
        <v>564.05289645374432</v>
      </c>
    </row>
    <row r="16" spans="1:14" x14ac:dyDescent="0.25">
      <c r="A16">
        <v>70084</v>
      </c>
      <c r="B16">
        <v>14.00300026</v>
      </c>
      <c r="C16">
        <v>0.64429997999999999</v>
      </c>
      <c r="D16">
        <v>306.86599731000001</v>
      </c>
      <c r="E16">
        <v>1.1703000100000001</v>
      </c>
      <c r="F16">
        <v>1049.2290039100001</v>
      </c>
      <c r="G16">
        <v>1.4645999700000001</v>
      </c>
      <c r="H16">
        <v>9.9000003020963209E+37</v>
      </c>
      <c r="J16" s="2">
        <f>TREND(Calibration!$A$2:$A$4,Calibration!$B$2:$B$4,C16)</f>
        <v>411.90158418801497</v>
      </c>
      <c r="K16" s="2">
        <f>TREND(Calibration!$A$2:$A$4,Calibration!$C$2:$C$4,E16)</f>
        <v>453.72560423711241</v>
      </c>
      <c r="L16" s="2">
        <f>TREND(Calibration!$A$2:$A$4,Calibration!$D$2:$D$4,G16)</f>
        <v>562.73371117230943</v>
      </c>
    </row>
    <row r="17" spans="1:12" x14ac:dyDescent="0.25">
      <c r="A17">
        <v>75085</v>
      </c>
      <c r="B17">
        <v>14.086000439999999</v>
      </c>
      <c r="C17">
        <v>0.64700000999999996</v>
      </c>
      <c r="D17">
        <v>639.07299805000002</v>
      </c>
      <c r="E17">
        <v>1.1680999999999999</v>
      </c>
      <c r="F17">
        <v>9.9000003020963209E+37</v>
      </c>
      <c r="G17">
        <v>1.46510005</v>
      </c>
      <c r="H17">
        <v>9.9000003020963209E+37</v>
      </c>
      <c r="J17" s="2">
        <f>TREND(Calibration!$A$2:$A$4,Calibration!$B$2:$B$4,C17)</f>
        <v>413.5577038218172</v>
      </c>
      <c r="K17" s="2">
        <f>TREND(Calibration!$A$2:$A$4,Calibration!$C$2:$C$4,E17)</f>
        <v>452.83551203242104</v>
      </c>
      <c r="L17" s="2">
        <f>TREND(Calibration!$A$2:$A$4,Calibration!$D$2:$D$4,G17)</f>
        <v>562.93986363103352</v>
      </c>
    </row>
    <row r="18" spans="1:12" x14ac:dyDescent="0.25">
      <c r="A18">
        <v>80085</v>
      </c>
      <c r="B18">
        <v>14.135999679999999</v>
      </c>
      <c r="C18">
        <v>0.64969999</v>
      </c>
      <c r="D18">
        <v>808.03802489999998</v>
      </c>
      <c r="E18">
        <v>1.153</v>
      </c>
      <c r="F18">
        <v>9.9000003020963209E+37</v>
      </c>
      <c r="G18">
        <v>1.4667999700000001</v>
      </c>
      <c r="H18">
        <v>9.9000003020963209E+37</v>
      </c>
      <c r="J18" s="2">
        <f>TREND(Calibration!$A$2:$A$4,Calibration!$B$2:$B$4,C18)</f>
        <v>415.21379278707821</v>
      </c>
      <c r="K18" s="2">
        <f>TREND(Calibration!$A$2:$A$4,Calibration!$C$2:$C$4,E18)</f>
        <v>446.72627057859205</v>
      </c>
      <c r="L18" s="2">
        <f>TREND(Calibration!$A$2:$A$4,Calibration!$D$2:$D$4,G18)</f>
        <v>563.6406368825817</v>
      </c>
    </row>
    <row r="19" spans="1:12" x14ac:dyDescent="0.25">
      <c r="A19">
        <v>85085</v>
      </c>
      <c r="B19">
        <v>14.100999829999999</v>
      </c>
      <c r="C19">
        <v>0.64800000000000002</v>
      </c>
      <c r="D19">
        <v>830.125</v>
      </c>
      <c r="E19">
        <v>1.1503000299999999</v>
      </c>
      <c r="F19">
        <v>9.9000003020963209E+37</v>
      </c>
      <c r="G19">
        <v>1.4667999700000001</v>
      </c>
      <c r="H19">
        <v>9.9000003020963209E+37</v>
      </c>
      <c r="J19" s="2">
        <f>TREND(Calibration!$A$2:$A$4,Calibration!$B$2:$B$4,C19)</f>
        <v>414.17106851502655</v>
      </c>
      <c r="K19" s="2">
        <f>TREND(Calibration!$A$2:$A$4,Calibration!$C$2:$C$4,E19)</f>
        <v>445.63390179394992</v>
      </c>
      <c r="L19" s="2">
        <f>TREND(Calibration!$A$2:$A$4,Calibration!$D$2:$D$4,G19)</f>
        <v>563.6406368825817</v>
      </c>
    </row>
    <row r="20" spans="1:12" x14ac:dyDescent="0.25">
      <c r="A20">
        <v>90085</v>
      </c>
      <c r="B20">
        <v>14.02999973</v>
      </c>
      <c r="C20">
        <v>0.64480000999999998</v>
      </c>
      <c r="D20">
        <v>1056.9949951200001</v>
      </c>
      <c r="E20">
        <v>1.1497000500000001</v>
      </c>
      <c r="F20">
        <v>9.9000003020963209E+37</v>
      </c>
      <c r="G20">
        <v>1.4678000200000001</v>
      </c>
      <c r="H20">
        <v>9.9000003020963209E+37</v>
      </c>
      <c r="J20" s="2">
        <f>TREND(Calibration!$A$2:$A$4,Calibration!$B$2:$B$4,C20)</f>
        <v>412.20828800259852</v>
      </c>
      <c r="K20" s="2">
        <f>TREND(Calibration!$A$2:$A$4,Calibration!$C$2:$C$4,E20)</f>
        <v>445.39115856961433</v>
      </c>
      <c r="L20" s="2">
        <f>TREND(Calibration!$A$2:$A$4,Calibration!$D$2:$D$4,G20)</f>
        <v>564.05289645374432</v>
      </c>
    </row>
    <row r="21" spans="1:12" x14ac:dyDescent="0.25">
      <c r="A21">
        <v>95085</v>
      </c>
      <c r="B21">
        <v>13.989999770000001</v>
      </c>
      <c r="C21">
        <v>0.63559997000000001</v>
      </c>
      <c r="D21">
        <v>9.9000003020963209E+37</v>
      </c>
      <c r="E21">
        <v>1.16760004</v>
      </c>
      <c r="F21">
        <v>1335.7419433600001</v>
      </c>
      <c r="G21">
        <v>1.4673000599999999</v>
      </c>
      <c r="H21">
        <v>9.9000003020963209E+37</v>
      </c>
      <c r="J21" s="2">
        <f>TREND(Calibration!$A$2:$A$4,Calibration!$B$2:$B$4,C21)</f>
        <v>406.56525186012368</v>
      </c>
      <c r="K21" s="2">
        <f>TREND(Calibration!$A$2:$A$4,Calibration!$C$2:$C$4,E21)</f>
        <v>452.63323545247027</v>
      </c>
      <c r="L21" s="2">
        <f>TREND(Calibration!$A$2:$A$4,Calibration!$D$2:$D$4,G21)</f>
        <v>563.84679346369524</v>
      </c>
    </row>
    <row r="22" spans="1:12" x14ac:dyDescent="0.25">
      <c r="A22">
        <v>100085</v>
      </c>
      <c r="B22">
        <v>13.97000027</v>
      </c>
      <c r="C22">
        <v>0.64209998000000001</v>
      </c>
      <c r="D22">
        <v>9.9000003020963209E+37</v>
      </c>
      <c r="E22">
        <v>1.17460001</v>
      </c>
      <c r="F22">
        <v>648.20098876999998</v>
      </c>
      <c r="G22">
        <v>1.46619999</v>
      </c>
      <c r="H22">
        <v>9.9000003020963209E+37</v>
      </c>
      <c r="J22" s="2">
        <f>TREND(Calibration!$A$2:$A$4,Calibration!$B$2:$B$4,C22)</f>
        <v>410.55216836879629</v>
      </c>
      <c r="K22" s="2">
        <f>TREND(Calibration!$A$2:$A$4,Calibration!$C$2:$C$4,E22)</f>
        <v>455.46532200211004</v>
      </c>
      <c r="L22" s="2">
        <f>TREND(Calibration!$A$2:$A$4,Calibration!$D$2:$D$4,G22)</f>
        <v>563.39330175183204</v>
      </c>
    </row>
    <row r="23" spans="1:12" x14ac:dyDescent="0.25">
      <c r="A23">
        <v>105085</v>
      </c>
      <c r="B23">
        <v>13.975000380000001</v>
      </c>
      <c r="C23">
        <v>0.64099996999999997</v>
      </c>
      <c r="D23">
        <v>9.9000003020963209E+37</v>
      </c>
      <c r="E23">
        <v>1.1913000300000001</v>
      </c>
      <c r="F23">
        <v>671.58599853999999</v>
      </c>
      <c r="G23">
        <v>1.4667999700000001</v>
      </c>
      <c r="H23">
        <v>9.9000003020963209E+37</v>
      </c>
      <c r="J23" s="2">
        <f>TREND(Calibration!$A$2:$A$4,Calibration!$B$2:$B$4,C23)</f>
        <v>409.87745432547865</v>
      </c>
      <c r="K23" s="2">
        <f>TREND(Calibration!$A$2:$A$4,Calibration!$C$2:$C$4,E23)</f>
        <v>462.22190839043947</v>
      </c>
      <c r="L23" s="2">
        <f>TREND(Calibration!$A$2:$A$4,Calibration!$D$2:$D$4,G23)</f>
        <v>563.6406368825817</v>
      </c>
    </row>
    <row r="24" spans="1:12" x14ac:dyDescent="0.25">
      <c r="A24">
        <v>110086</v>
      </c>
      <c r="B24">
        <v>13.98700047</v>
      </c>
      <c r="C24">
        <v>0.64209998000000001</v>
      </c>
      <c r="D24">
        <v>9.9000003020963209E+37</v>
      </c>
      <c r="E24">
        <v>1.20809996</v>
      </c>
      <c r="F24">
        <v>-20.18000031</v>
      </c>
      <c r="G24">
        <v>1.46619999</v>
      </c>
      <c r="H24">
        <v>9.9000003020963209E+37</v>
      </c>
      <c r="J24" s="2">
        <f>TREND(Calibration!$A$2:$A$4,Calibration!$B$2:$B$4,C24)</f>
        <v>410.55216836879629</v>
      </c>
      <c r="K24" s="2">
        <f>TREND(Calibration!$A$2:$A$4,Calibration!$C$2:$C$4,E24)</f>
        <v>469.01891691874584</v>
      </c>
      <c r="L24" s="2">
        <f>TREND(Calibration!$A$2:$A$4,Calibration!$D$2:$D$4,G24)</f>
        <v>563.39330175183204</v>
      </c>
    </row>
    <row r="25" spans="1:12" x14ac:dyDescent="0.25">
      <c r="A25">
        <v>115086</v>
      </c>
      <c r="B25">
        <v>14.06099987</v>
      </c>
      <c r="C25">
        <v>0.64639997000000005</v>
      </c>
      <c r="D25">
        <v>793.06799316000001</v>
      </c>
      <c r="E25">
        <v>1.17509997</v>
      </c>
      <c r="F25">
        <v>876.48297118999994</v>
      </c>
      <c r="G25">
        <v>1.46570003</v>
      </c>
      <c r="H25">
        <v>1243.3039550799999</v>
      </c>
      <c r="J25" s="2">
        <f>TREND(Calibration!$A$2:$A$4,Calibration!$B$2:$B$4,C25)</f>
        <v>413.18965679083362</v>
      </c>
      <c r="K25" s="2">
        <f>TREND(Calibration!$A$2:$A$4,Calibration!$C$2:$C$4,E25)</f>
        <v>455.6675985820608</v>
      </c>
      <c r="L25" s="2">
        <f>TREND(Calibration!$A$2:$A$4,Calibration!$D$2:$D$4,G25)</f>
        <v>563.18719876178318</v>
      </c>
    </row>
    <row r="26" spans="1:12" x14ac:dyDescent="0.25">
      <c r="A26">
        <v>120086</v>
      </c>
      <c r="B26">
        <v>14.07699966</v>
      </c>
      <c r="C26">
        <v>0.64700000999999996</v>
      </c>
      <c r="D26">
        <v>9.9000003020963209E+37</v>
      </c>
      <c r="E26">
        <v>1.1519000500000001</v>
      </c>
      <c r="F26">
        <v>233.63800049</v>
      </c>
      <c r="G26">
        <v>1.46570003</v>
      </c>
      <c r="H26">
        <v>9.9000003020963209E+37</v>
      </c>
      <c r="J26" s="2">
        <f>TREND(Calibration!$A$2:$A$4,Calibration!$B$2:$B$4,C26)</f>
        <v>413.5577038218172</v>
      </c>
      <c r="K26" s="2">
        <f>TREND(Calibration!$A$2:$A$4,Calibration!$C$2:$C$4,E26)</f>
        <v>446.28124672845036</v>
      </c>
      <c r="L26" s="2">
        <f>TREND(Calibration!$A$2:$A$4,Calibration!$D$2:$D$4,G26)</f>
        <v>563.18719876178318</v>
      </c>
    </row>
    <row r="27" spans="1:12" x14ac:dyDescent="0.25">
      <c r="A27">
        <v>125087</v>
      </c>
      <c r="B27">
        <v>14.13399982</v>
      </c>
      <c r="C27">
        <v>0.64529996999999995</v>
      </c>
      <c r="D27">
        <v>9.9000003020963209E+37</v>
      </c>
      <c r="E27">
        <v>1.1487000000000001</v>
      </c>
      <c r="F27">
        <v>252.30999756</v>
      </c>
      <c r="G27">
        <v>1.4667999700000001</v>
      </c>
      <c r="H27">
        <v>9.9000003020963209E+37</v>
      </c>
      <c r="J27" s="2">
        <f>TREND(Calibration!$A$2:$A$4,Calibration!$B$2:$B$4,C27)</f>
        <v>412.51494888122426</v>
      </c>
      <c r="K27" s="2">
        <f>TREND(Calibration!$A$2:$A$4,Calibration!$C$2:$C$4,E27)</f>
        <v>444.98655281359436</v>
      </c>
      <c r="L27" s="2">
        <f>TREND(Calibration!$A$2:$A$4,Calibration!$D$2:$D$4,G27)</f>
        <v>563.6406368825817</v>
      </c>
    </row>
    <row r="28" spans="1:12" x14ac:dyDescent="0.25">
      <c r="A28">
        <v>130087</v>
      </c>
      <c r="B28">
        <v>14.227999690000001</v>
      </c>
      <c r="C28">
        <v>0.65339999999999998</v>
      </c>
      <c r="D28">
        <v>9.9000003020963209E+37</v>
      </c>
      <c r="E28">
        <v>1.1568000300000001</v>
      </c>
      <c r="F28">
        <v>67.885002139999997</v>
      </c>
      <c r="G28">
        <v>1.4667999700000001</v>
      </c>
      <c r="H28">
        <v>9.9000003020963209E+37</v>
      </c>
      <c r="J28" s="2">
        <f>TREND(Calibration!$A$2:$A$4,Calibration!$B$2:$B$4,C28)</f>
        <v>417.48327098038152</v>
      </c>
      <c r="K28" s="2">
        <f>TREND(Calibration!$A$2:$A$4,Calibration!$C$2:$C$4,E28)</f>
        <v>448.26370771778369</v>
      </c>
      <c r="L28" s="2">
        <f>TREND(Calibration!$A$2:$A$4,Calibration!$D$2:$D$4,G28)</f>
        <v>563.6406368825817</v>
      </c>
    </row>
    <row r="29" spans="1:12" x14ac:dyDescent="0.25">
      <c r="A29">
        <v>135087</v>
      </c>
      <c r="B29">
        <v>14.32299995</v>
      </c>
      <c r="C29">
        <v>0.65450001000000002</v>
      </c>
      <c r="D29">
        <v>9.9000003020963209E+37</v>
      </c>
      <c r="E29">
        <v>1.1703000100000001</v>
      </c>
      <c r="F29">
        <v>75.636001590000006</v>
      </c>
      <c r="G29">
        <v>1.46619999</v>
      </c>
      <c r="H29">
        <v>9.9000003020963209E+37</v>
      </c>
      <c r="J29" s="2">
        <f>TREND(Calibration!$A$2:$A$4,Calibration!$B$2:$B$4,C29)</f>
        <v>418.15798502369915</v>
      </c>
      <c r="K29" s="2">
        <f>TREND(Calibration!$A$2:$A$4,Calibration!$C$2:$C$4,E29)</f>
        <v>453.72560423711241</v>
      </c>
      <c r="L29" s="2">
        <f>TREND(Calibration!$A$2:$A$4,Calibration!$D$2:$D$4,G29)</f>
        <v>563.39330175183204</v>
      </c>
    </row>
    <row r="30" spans="1:12" x14ac:dyDescent="0.25">
      <c r="A30">
        <v>140087</v>
      </c>
      <c r="B30">
        <v>14.428000450000001</v>
      </c>
      <c r="C30">
        <v>0.66259997999999998</v>
      </c>
      <c r="D30">
        <v>1207.4229736299999</v>
      </c>
      <c r="E30">
        <v>1.1703000100000001</v>
      </c>
      <c r="F30">
        <v>454.27200317</v>
      </c>
      <c r="G30">
        <v>1.4641</v>
      </c>
      <c r="H30">
        <v>9.9000003020963209E+37</v>
      </c>
      <c r="J30" s="2">
        <f>TREND(Calibration!$A$2:$A$4,Calibration!$B$2:$B$4,C30)</f>
        <v>423.12627032060675</v>
      </c>
      <c r="K30" s="2">
        <f>TREND(Calibration!$A$2:$A$4,Calibration!$C$2:$C$4,E30)</f>
        <v>453.72560423711241</v>
      </c>
      <c r="L30" s="2">
        <f>TREND(Calibration!$A$2:$A$4,Calibration!$D$2:$D$4,G30)</f>
        <v>562.5276040598709</v>
      </c>
    </row>
    <row r="31" spans="1:12" x14ac:dyDescent="0.25">
      <c r="A31">
        <v>145087</v>
      </c>
      <c r="B31">
        <v>14.50399971</v>
      </c>
      <c r="C31">
        <v>0.65939999000000005</v>
      </c>
      <c r="D31">
        <v>9.9000003020963209E+37</v>
      </c>
      <c r="E31">
        <v>1.18700004</v>
      </c>
      <c r="F31">
        <v>498.48400879000002</v>
      </c>
      <c r="G31">
        <v>1.4673000599999999</v>
      </c>
      <c r="H31">
        <v>9.9000003020963209E+37</v>
      </c>
      <c r="J31" s="2">
        <f>TREND(Calibration!$A$2:$A$4,Calibration!$B$2:$B$4,C31)</f>
        <v>421.16348980817878</v>
      </c>
      <c r="K31" s="2">
        <f>TREND(Calibration!$A$2:$A$4,Calibration!$C$2:$C$4,E31)</f>
        <v>460.48219467129707</v>
      </c>
      <c r="L31" s="2">
        <f>TREND(Calibration!$A$2:$A$4,Calibration!$D$2:$D$4,G31)</f>
        <v>563.84679346369524</v>
      </c>
    </row>
    <row r="32" spans="1:12" x14ac:dyDescent="0.25">
      <c r="A32">
        <v>150086</v>
      </c>
      <c r="B32">
        <v>14.53499985</v>
      </c>
      <c r="C32">
        <v>0.65609998000000003</v>
      </c>
      <c r="D32">
        <v>1357.1459960899999</v>
      </c>
      <c r="E32">
        <v>1.1648999499999999</v>
      </c>
      <c r="F32">
        <v>457.84399414000001</v>
      </c>
      <c r="G32">
        <v>1.46619999</v>
      </c>
      <c r="H32">
        <v>9.9000003020963209E+37</v>
      </c>
      <c r="J32" s="2">
        <f>TREND(Calibration!$A$2:$A$4,Calibration!$B$2:$B$4,C32)</f>
        <v>419.13935994564247</v>
      </c>
      <c r="K32" s="2">
        <f>TREND(Calibration!$A$2:$A$4,Calibration!$C$2:$C$4,E32)</f>
        <v>451.54081811756504</v>
      </c>
      <c r="L32" s="2">
        <f>TREND(Calibration!$A$2:$A$4,Calibration!$D$2:$D$4,G32)</f>
        <v>563.39330175183204</v>
      </c>
    </row>
    <row r="33" spans="1:12" x14ac:dyDescent="0.25">
      <c r="A33">
        <v>155087</v>
      </c>
      <c r="B33">
        <v>14.553999900000001</v>
      </c>
      <c r="C33">
        <v>0.65399998000000004</v>
      </c>
      <c r="D33">
        <v>1256.7159423799999</v>
      </c>
      <c r="E33">
        <v>1.1637999999999999</v>
      </c>
      <c r="F33">
        <v>1012.03302002</v>
      </c>
      <c r="G33">
        <v>1.4683999999999999</v>
      </c>
      <c r="H33">
        <v>9.9000003020963209E+37</v>
      </c>
      <c r="J33" s="2">
        <f>TREND(Calibration!$A$2:$A$4,Calibration!$B$2:$B$4,C33)</f>
        <v>417.85128120911554</v>
      </c>
      <c r="K33" s="2">
        <f>TREND(Calibration!$A$2:$A$4,Calibration!$C$2:$C$4,E33)</f>
        <v>451.09579426742334</v>
      </c>
      <c r="L33" s="2">
        <f>TREND(Calibration!$A$2:$A$4,Calibration!$D$2:$D$4,G33)</f>
        <v>564.30023158449387</v>
      </c>
    </row>
    <row r="34" spans="1:12" x14ac:dyDescent="0.25">
      <c r="A34">
        <v>160088</v>
      </c>
      <c r="B34">
        <v>14.666000370000001</v>
      </c>
      <c r="C34">
        <v>0.65829998000000001</v>
      </c>
      <c r="D34">
        <v>990.90002441000001</v>
      </c>
      <c r="E34">
        <v>1.16760004</v>
      </c>
      <c r="F34">
        <v>9.9000003020963209E+37</v>
      </c>
      <c r="G34">
        <v>1.4683999999999999</v>
      </c>
      <c r="H34">
        <v>9.9000003020963209E+37</v>
      </c>
      <c r="J34" s="2">
        <f>TREND(Calibration!$A$2:$A$4,Calibration!$B$2:$B$4,C34)</f>
        <v>420.48877576486115</v>
      </c>
      <c r="K34" s="2">
        <f>TREND(Calibration!$A$2:$A$4,Calibration!$C$2:$C$4,E34)</f>
        <v>452.63323545247027</v>
      </c>
      <c r="L34" s="2">
        <f>TREND(Calibration!$A$2:$A$4,Calibration!$D$2:$D$4,G34)</f>
        <v>564.30023158449387</v>
      </c>
    </row>
    <row r="35" spans="1:12" x14ac:dyDescent="0.25">
      <c r="A35">
        <v>165088</v>
      </c>
      <c r="B35">
        <v>14.76399994</v>
      </c>
      <c r="C35">
        <v>0.65670002000000005</v>
      </c>
      <c r="D35">
        <v>9.9000003020963209E+37</v>
      </c>
      <c r="E35">
        <v>1.1642999599999999</v>
      </c>
      <c r="F35">
        <v>9.9000003020963209E+37</v>
      </c>
      <c r="G35">
        <v>1.4673000599999999</v>
      </c>
      <c r="H35">
        <v>9.9000003020963209E+37</v>
      </c>
      <c r="J35" s="2">
        <f>TREND(Calibration!$A$2:$A$4,Calibration!$B$2:$B$4,C35)</f>
        <v>419.5074069766261</v>
      </c>
      <c r="K35" s="2">
        <f>TREND(Calibration!$A$2:$A$4,Calibration!$C$2:$C$4,E35)</f>
        <v>451.29807084737411</v>
      </c>
      <c r="L35" s="2">
        <f>TREND(Calibration!$A$2:$A$4,Calibration!$D$2:$D$4,G35)</f>
        <v>563.84679346369524</v>
      </c>
    </row>
    <row r="36" spans="1:12" x14ac:dyDescent="0.25">
      <c r="A36">
        <v>170087</v>
      </c>
      <c r="B36">
        <v>14.869999890000001</v>
      </c>
      <c r="C36">
        <v>0.65450001000000002</v>
      </c>
      <c r="D36">
        <v>977.30297852000001</v>
      </c>
      <c r="E36">
        <v>1.1680999999999999</v>
      </c>
      <c r="F36">
        <v>9.9000003020963209E+37</v>
      </c>
      <c r="G36">
        <v>1.46570003</v>
      </c>
      <c r="H36">
        <v>9.9000003020963209E+37</v>
      </c>
      <c r="J36" s="2">
        <f>TREND(Calibration!$A$2:$A$4,Calibration!$B$2:$B$4,C36)</f>
        <v>418.15798502369915</v>
      </c>
      <c r="K36" s="2">
        <f>TREND(Calibration!$A$2:$A$4,Calibration!$C$2:$C$4,E36)</f>
        <v>452.83551203242104</v>
      </c>
      <c r="L36" s="2">
        <f>TREND(Calibration!$A$2:$A$4,Calibration!$D$2:$D$4,G36)</f>
        <v>563.18719876178318</v>
      </c>
    </row>
    <row r="37" spans="1:12" x14ac:dyDescent="0.25">
      <c r="A37">
        <v>175088</v>
      </c>
      <c r="B37">
        <v>14.972000120000001</v>
      </c>
      <c r="C37">
        <v>0.66479999000000001</v>
      </c>
      <c r="D37">
        <v>517.11199951000003</v>
      </c>
      <c r="E37">
        <v>1.16159999</v>
      </c>
      <c r="F37">
        <v>9.9000003020963209E+37</v>
      </c>
      <c r="G37">
        <v>1.46510005</v>
      </c>
      <c r="H37">
        <v>9.9000003020963209E+37</v>
      </c>
      <c r="J37" s="2">
        <f>TREND(Calibration!$A$2:$A$4,Calibration!$B$2:$B$4,C37)</f>
        <v>424.4756922735337</v>
      </c>
      <c r="K37" s="2">
        <f>TREND(Calibration!$A$2:$A$4,Calibration!$C$2:$C$4,E37)</f>
        <v>450.20570206273209</v>
      </c>
      <c r="L37" s="2">
        <f>TREND(Calibration!$A$2:$A$4,Calibration!$D$2:$D$4,G37)</f>
        <v>562.93986363103352</v>
      </c>
    </row>
    <row r="38" spans="1:12" x14ac:dyDescent="0.25">
      <c r="A38">
        <v>180088</v>
      </c>
      <c r="B38">
        <v>15.08699989</v>
      </c>
      <c r="C38">
        <v>0.67129998999999996</v>
      </c>
      <c r="D38">
        <v>852.84899901999995</v>
      </c>
      <c r="E38">
        <v>1.1627000599999999</v>
      </c>
      <c r="F38">
        <v>9.9000003020963209E+37</v>
      </c>
      <c r="G38">
        <v>1.46619999</v>
      </c>
      <c r="H38">
        <v>9.9000003020963209E+37</v>
      </c>
      <c r="J38" s="2">
        <f>TREND(Calibration!$A$2:$A$4,Calibration!$B$2:$B$4,C38)</f>
        <v>428.46260264849798</v>
      </c>
      <c r="K38" s="2">
        <f>TREND(Calibration!$A$2:$A$4,Calibration!$C$2:$C$4,E38)</f>
        <v>450.65077446313694</v>
      </c>
      <c r="L38" s="2">
        <f>TREND(Calibration!$A$2:$A$4,Calibration!$D$2:$D$4,G38)</f>
        <v>563.39330175183204</v>
      </c>
    </row>
    <row r="39" spans="1:12" x14ac:dyDescent="0.25">
      <c r="A39">
        <v>185088</v>
      </c>
      <c r="B39">
        <v>15.1420002</v>
      </c>
      <c r="C39">
        <v>0.67400002000000003</v>
      </c>
      <c r="D39">
        <v>749.81201171999999</v>
      </c>
      <c r="E39">
        <v>1.1642999599999999</v>
      </c>
      <c r="F39">
        <v>1256.2280273399999</v>
      </c>
      <c r="G39">
        <v>1.4645999700000001</v>
      </c>
      <c r="H39">
        <v>9.9000003020963209E+37</v>
      </c>
      <c r="J39" s="2">
        <f>TREND(Calibration!$A$2:$A$4,Calibration!$B$2:$B$4,C39)</f>
        <v>430.11872228230033</v>
      </c>
      <c r="K39" s="2">
        <f>TREND(Calibration!$A$2:$A$4,Calibration!$C$2:$C$4,E39)</f>
        <v>451.29807084737411</v>
      </c>
      <c r="L39" s="2">
        <f>TREND(Calibration!$A$2:$A$4,Calibration!$D$2:$D$4,G39)</f>
        <v>562.73371117230943</v>
      </c>
    </row>
    <row r="40" spans="1:12" x14ac:dyDescent="0.25">
      <c r="A40">
        <v>190089</v>
      </c>
      <c r="B40">
        <v>15.17099953</v>
      </c>
      <c r="C40">
        <v>0.6724</v>
      </c>
      <c r="D40">
        <v>178.19400024000001</v>
      </c>
      <c r="E40">
        <v>1.17190003</v>
      </c>
      <c r="F40">
        <v>9.9000003020963209E+37</v>
      </c>
      <c r="G40">
        <v>1.4645999700000001</v>
      </c>
      <c r="H40">
        <v>9.9000003020963209E+37</v>
      </c>
      <c r="J40" s="2">
        <f>TREND(Calibration!$A$2:$A$4,Calibration!$B$2:$B$4,C40)</f>
        <v>429.13731669181561</v>
      </c>
      <c r="K40" s="2">
        <f>TREND(Calibration!$A$2:$A$4,Calibration!$C$2:$C$4,E40)</f>
        <v>454.37294917161273</v>
      </c>
      <c r="L40" s="2">
        <f>TREND(Calibration!$A$2:$A$4,Calibration!$D$2:$D$4,G40)</f>
        <v>562.73371117230943</v>
      </c>
    </row>
    <row r="41" spans="1:12" x14ac:dyDescent="0.25">
      <c r="A41">
        <v>195088</v>
      </c>
      <c r="B41">
        <v>15.083999629999999</v>
      </c>
      <c r="C41">
        <v>0.67019998999999997</v>
      </c>
      <c r="D41">
        <v>9.9000003020963209E+37</v>
      </c>
      <c r="E41">
        <v>1.17460001</v>
      </c>
      <c r="F41">
        <v>1021.30603027</v>
      </c>
      <c r="G41">
        <v>1.4673000599999999</v>
      </c>
      <c r="H41">
        <v>9.9000003020963209E+37</v>
      </c>
      <c r="J41" s="2">
        <f>TREND(Calibration!$A$2:$A$4,Calibration!$B$2:$B$4,C41)</f>
        <v>427.78789473888867</v>
      </c>
      <c r="K41" s="2">
        <f>TREND(Calibration!$A$2:$A$4,Calibration!$C$2:$C$4,E41)</f>
        <v>455.46532200211004</v>
      </c>
      <c r="L41" s="2">
        <f>TREND(Calibration!$A$2:$A$4,Calibration!$D$2:$D$4,G41)</f>
        <v>563.84679346369524</v>
      </c>
    </row>
    <row r="42" spans="1:12" x14ac:dyDescent="0.25">
      <c r="A42">
        <v>200088</v>
      </c>
      <c r="B42">
        <v>15.06299973</v>
      </c>
      <c r="C42">
        <v>0.66589999</v>
      </c>
      <c r="D42">
        <v>1055.1149902300001</v>
      </c>
      <c r="E42">
        <v>1.19350004</v>
      </c>
      <c r="F42">
        <v>968.65502930000002</v>
      </c>
      <c r="G42">
        <v>1.4667999700000001</v>
      </c>
      <c r="H42">
        <v>9.9000003020963209E+37</v>
      </c>
      <c r="J42" s="2">
        <f>TREND(Calibration!$A$2:$A$4,Calibration!$B$2:$B$4,C42)</f>
        <v>425.15040018314306</v>
      </c>
      <c r="K42" s="2">
        <f>TREND(Calibration!$A$2:$A$4,Calibration!$C$2:$C$4,E42)</f>
        <v>463.11200059513072</v>
      </c>
      <c r="L42" s="2">
        <f>TREND(Calibration!$A$2:$A$4,Calibration!$D$2:$D$4,G42)</f>
        <v>563.6406368825817</v>
      </c>
    </row>
    <row r="43" spans="1:12" x14ac:dyDescent="0.25">
      <c r="A43">
        <v>205088</v>
      </c>
      <c r="B43">
        <v>15.04699993</v>
      </c>
      <c r="C43">
        <v>0.66210002000000001</v>
      </c>
      <c r="D43">
        <v>804.93499756000006</v>
      </c>
      <c r="E43">
        <v>1.2209999600000001</v>
      </c>
      <c r="F43">
        <v>697.32098388999998</v>
      </c>
      <c r="G43">
        <v>1.4673000599999999</v>
      </c>
      <c r="H43">
        <v>9.9000003020963209E+37</v>
      </c>
      <c r="J43" s="2">
        <f>TREND(Calibration!$A$2:$A$4,Calibration!$B$2:$B$4,C43)</f>
        <v>422.81960944198107</v>
      </c>
      <c r="K43" s="2">
        <f>TREND(Calibration!$A$2:$A$4,Calibration!$C$2:$C$4,E43)</f>
        <v>474.23807021373892</v>
      </c>
      <c r="L43" s="2">
        <f>TREND(Calibration!$A$2:$A$4,Calibration!$D$2:$D$4,G43)</f>
        <v>563.84679346369524</v>
      </c>
    </row>
    <row r="44" spans="1:12" x14ac:dyDescent="0.25">
      <c r="A44">
        <v>210088</v>
      </c>
      <c r="B44">
        <v>15.010000229999999</v>
      </c>
      <c r="C44">
        <v>0.65719998000000002</v>
      </c>
      <c r="D44">
        <v>1041.7779541</v>
      </c>
      <c r="E44">
        <v>1.2135000199999999</v>
      </c>
      <c r="F44">
        <v>506.07998657000002</v>
      </c>
      <c r="G44">
        <v>1.46570003</v>
      </c>
      <c r="H44">
        <v>9.9000003020963209E+37</v>
      </c>
      <c r="J44" s="2">
        <f>TREND(Calibration!$A$2:$A$4,Calibration!$B$2:$B$4,C44)</f>
        <v>419.81406785525184</v>
      </c>
      <c r="K44" s="2">
        <f>TREND(Calibration!$A$2:$A$4,Calibration!$C$2:$C$4,E44)</f>
        <v>471.2037030382931</v>
      </c>
      <c r="L44" s="2">
        <f>TREND(Calibration!$A$2:$A$4,Calibration!$D$2:$D$4,G44)</f>
        <v>563.18719876178318</v>
      </c>
    </row>
    <row r="45" spans="1:12" x14ac:dyDescent="0.25">
      <c r="A45">
        <v>215088</v>
      </c>
      <c r="B45">
        <v>15.001000400000001</v>
      </c>
      <c r="C45">
        <v>0.66210002000000001</v>
      </c>
      <c r="D45">
        <v>1313.3249511700001</v>
      </c>
      <c r="E45">
        <v>1.18859994</v>
      </c>
      <c r="F45">
        <v>495.93701171999999</v>
      </c>
      <c r="G45">
        <v>1.4673000599999999</v>
      </c>
      <c r="H45">
        <v>9.9000003020963209E+37</v>
      </c>
      <c r="J45" s="2">
        <f>TREND(Calibration!$A$2:$A$4,Calibration!$B$2:$B$4,C45)</f>
        <v>422.81960944198107</v>
      </c>
      <c r="K45" s="2">
        <f>TREND(Calibration!$A$2:$A$4,Calibration!$C$2:$C$4,E45)</f>
        <v>461.12949105553423</v>
      </c>
      <c r="L45" s="2">
        <f>TREND(Calibration!$A$2:$A$4,Calibration!$D$2:$D$4,G45)</f>
        <v>563.84679346369524</v>
      </c>
    </row>
    <row r="46" spans="1:12" x14ac:dyDescent="0.25">
      <c r="A46">
        <v>220089</v>
      </c>
      <c r="B46">
        <v>15.02600002</v>
      </c>
      <c r="C46">
        <v>0.65719998000000002</v>
      </c>
      <c r="D46">
        <v>1113.0600585899999</v>
      </c>
      <c r="E46">
        <v>1.2074999799999999</v>
      </c>
      <c r="F46">
        <v>301.00399779999998</v>
      </c>
      <c r="G46">
        <v>1.47109997</v>
      </c>
      <c r="H46">
        <v>9.9000003020963209E+37</v>
      </c>
      <c r="J46" s="2">
        <f>TREND(Calibration!$A$2:$A$4,Calibration!$B$2:$B$4,C46)</f>
        <v>419.81406785525184</v>
      </c>
      <c r="K46" s="2">
        <f>TREND(Calibration!$A$2:$A$4,Calibration!$C$2:$C$4,E46)</f>
        <v>468.77617369441015</v>
      </c>
      <c r="L46" s="2">
        <f>TREND(Calibration!$A$2:$A$4,Calibration!$D$2:$D$4,G46)</f>
        <v>565.41326440720468</v>
      </c>
    </row>
    <row r="47" spans="1:12" x14ac:dyDescent="0.25">
      <c r="A47">
        <v>225100</v>
      </c>
      <c r="B47">
        <v>15.053999900000001</v>
      </c>
      <c r="C47">
        <v>0.66369997999999997</v>
      </c>
      <c r="D47">
        <v>317.26199341</v>
      </c>
      <c r="E47">
        <v>1.2058999500000001</v>
      </c>
      <c r="F47">
        <v>1225.70703125</v>
      </c>
      <c r="G47">
        <v>1.4722000399999999</v>
      </c>
      <c r="H47">
        <v>1257.79394531</v>
      </c>
      <c r="J47" s="2">
        <f>TREND(Calibration!$A$2:$A$4,Calibration!$B$2:$B$4,C47)</f>
        <v>423.80097823021606</v>
      </c>
      <c r="K47" s="2">
        <f>TREND(Calibration!$A$2:$A$4,Calibration!$C$2:$C$4,E47)</f>
        <v>468.12882471405459</v>
      </c>
      <c r="L47" s="2">
        <f>TREND(Calibration!$A$2:$A$4,Calibration!$D$2:$D$4,G47)</f>
        <v>565.86675611906787</v>
      </c>
    </row>
    <row r="48" spans="1:12" x14ac:dyDescent="0.25">
      <c r="A48">
        <v>230102</v>
      </c>
      <c r="B48">
        <v>15.022000309999999</v>
      </c>
      <c r="C48">
        <v>0.65509998999999997</v>
      </c>
      <c r="D48">
        <v>9.9000003020963209E+37</v>
      </c>
      <c r="E48">
        <v>1.1880999800000001</v>
      </c>
      <c r="F48">
        <v>253.66400146000001</v>
      </c>
      <c r="G48">
        <v>1.4673000599999999</v>
      </c>
      <c r="H48">
        <v>9.9000003020963209E+37</v>
      </c>
      <c r="J48" s="2">
        <f>TREND(Calibration!$A$2:$A$4,Calibration!$B$2:$B$4,C48)</f>
        <v>418.52599525243312</v>
      </c>
      <c r="K48" s="2">
        <f>TREND(Calibration!$A$2:$A$4,Calibration!$C$2:$C$4,E48)</f>
        <v>460.92721447558347</v>
      </c>
      <c r="L48" s="2">
        <f>TREND(Calibration!$A$2:$A$4,Calibration!$D$2:$D$4,G48)</f>
        <v>563.84679346369524</v>
      </c>
    </row>
    <row r="49" spans="1:12" x14ac:dyDescent="0.25">
      <c r="A49">
        <v>235089</v>
      </c>
      <c r="B49">
        <v>15.03800011</v>
      </c>
      <c r="C49">
        <v>0.65179997999999995</v>
      </c>
      <c r="D49">
        <v>1246.37402344</v>
      </c>
      <c r="E49">
        <v>1.1789000000000001</v>
      </c>
      <c r="F49">
        <v>637.21002196999996</v>
      </c>
      <c r="G49">
        <v>1.4683999999999999</v>
      </c>
      <c r="H49">
        <v>9.9000003020963209E+37</v>
      </c>
      <c r="J49" s="2">
        <f>TREND(Calibration!$A$2:$A$4,Calibration!$B$2:$B$4,C49)</f>
        <v>416.50186538989681</v>
      </c>
      <c r="K49" s="2">
        <f>TREND(Calibration!$A$2:$A$4,Calibration!$C$2:$C$4,E49)</f>
        <v>457.20503572125244</v>
      </c>
      <c r="L49" s="2">
        <f>TREND(Calibration!$A$2:$A$4,Calibration!$D$2:$D$4,G49)</f>
        <v>564.30023158449387</v>
      </c>
    </row>
    <row r="50" spans="1:12" x14ac:dyDescent="0.25">
      <c r="A50">
        <v>240089</v>
      </c>
      <c r="B50">
        <v>14.897999759999999</v>
      </c>
      <c r="C50">
        <v>0.64590000999999997</v>
      </c>
      <c r="D50">
        <v>9.9000003020963209E+37</v>
      </c>
      <c r="E50">
        <v>1.1950999499999999</v>
      </c>
      <c r="F50">
        <v>68.412002560000005</v>
      </c>
      <c r="G50">
        <v>1.47000003</v>
      </c>
      <c r="H50">
        <v>9.9000003020963209E+37</v>
      </c>
      <c r="J50" s="2">
        <f>TREND(Calibration!$A$2:$A$4,Calibration!$B$2:$B$4,C50)</f>
        <v>412.88299591220789</v>
      </c>
      <c r="K50" s="2">
        <f>TREND(Calibration!$A$2:$A$4,Calibration!$C$2:$C$4,E50)</f>
        <v>463.75930102522312</v>
      </c>
      <c r="L50" s="2">
        <f>TREND(Calibration!$A$2:$A$4,Calibration!$D$2:$D$4,G50)</f>
        <v>564.95982628640604</v>
      </c>
    </row>
    <row r="51" spans="1:12" x14ac:dyDescent="0.25">
      <c r="A51">
        <v>245088</v>
      </c>
      <c r="B51">
        <v>14.84200001</v>
      </c>
      <c r="C51">
        <v>0.64319998</v>
      </c>
      <c r="D51">
        <v>1009.25299072</v>
      </c>
      <c r="E51">
        <v>1.1805000299999999</v>
      </c>
      <c r="F51">
        <v>523.79302978999999</v>
      </c>
      <c r="G51">
        <v>1.47049999</v>
      </c>
      <c r="H51">
        <v>9.9000003020963209E+37</v>
      </c>
      <c r="J51" s="2">
        <f>TREND(Calibration!$A$2:$A$4,Calibration!$B$2:$B$4,C51)</f>
        <v>411.2268762784056</v>
      </c>
      <c r="K51" s="2">
        <f>TREND(Calibration!$A$2:$A$4,Calibration!$C$2:$C$4,E51)</f>
        <v>457.85238470160806</v>
      </c>
      <c r="L51" s="2">
        <f>TREND(Calibration!$A$2:$A$4,Calibration!$D$2:$D$4,G51)</f>
        <v>565.16592927645502</v>
      </c>
    </row>
    <row r="52" spans="1:12" x14ac:dyDescent="0.25">
      <c r="A52">
        <v>250088</v>
      </c>
      <c r="B52">
        <v>14.81700039</v>
      </c>
      <c r="C52">
        <v>0.63940001000000002</v>
      </c>
      <c r="D52">
        <v>642.70202637</v>
      </c>
      <c r="E52">
        <v>1.1784000400000001</v>
      </c>
      <c r="F52">
        <v>1093.2010498</v>
      </c>
      <c r="G52">
        <v>1.4716000600000001</v>
      </c>
      <c r="H52">
        <v>9.9000003020963209E+37</v>
      </c>
      <c r="J52" s="2">
        <f>TREND(Calibration!$A$2:$A$4,Calibration!$B$2:$B$4,C52)</f>
        <v>408.89608553724361</v>
      </c>
      <c r="K52" s="2">
        <f>TREND(Calibration!$A$2:$A$4,Calibration!$C$2:$C$4,E52)</f>
        <v>457.00275914130174</v>
      </c>
      <c r="L52" s="2">
        <f>TREND(Calibration!$A$2:$A$4,Calibration!$D$2:$D$4,G52)</f>
        <v>565.61942098831832</v>
      </c>
    </row>
    <row r="53" spans="1:12" x14ac:dyDescent="0.25">
      <c r="A53">
        <v>255089</v>
      </c>
      <c r="B53">
        <v>14.772000309999999</v>
      </c>
      <c r="C53">
        <v>0.63510001000000005</v>
      </c>
      <c r="D53">
        <v>9.9000003020963209E+37</v>
      </c>
      <c r="E53">
        <v>1.1827000400000001</v>
      </c>
      <c r="F53">
        <v>309.79400635000002</v>
      </c>
      <c r="G53">
        <v>1.4737999399999999</v>
      </c>
      <c r="H53">
        <v>9.9000003020963209E+37</v>
      </c>
      <c r="J53" s="2">
        <f>TREND(Calibration!$A$2:$A$4,Calibration!$B$2:$B$4,C53)</f>
        <v>406.258590981498</v>
      </c>
      <c r="K53" s="2">
        <f>TREND(Calibration!$A$2:$A$4,Calibration!$C$2:$C$4,E53)</f>
        <v>458.74247690629937</v>
      </c>
      <c r="L53" s="2">
        <f>TREND(Calibration!$A$2:$A$4,Calibration!$D$2:$D$4,G53)</f>
        <v>566.52629722991537</v>
      </c>
    </row>
    <row r="54" spans="1:12" x14ac:dyDescent="0.25">
      <c r="A54">
        <v>260088</v>
      </c>
      <c r="B54">
        <v>14.800999640000001</v>
      </c>
      <c r="C54">
        <v>0.64370000000000005</v>
      </c>
      <c r="D54">
        <v>9.9000003020963209E+37</v>
      </c>
      <c r="E54">
        <v>1.1827000400000001</v>
      </c>
      <c r="F54">
        <v>547.72698975000003</v>
      </c>
      <c r="G54">
        <v>1.47049999</v>
      </c>
      <c r="H54">
        <v>9.9000003020963209E+37</v>
      </c>
      <c r="J54" s="2">
        <f>TREND(Calibration!$A$2:$A$4,Calibration!$B$2:$B$4,C54)</f>
        <v>411.53357395928094</v>
      </c>
      <c r="K54" s="2">
        <f>TREND(Calibration!$A$2:$A$4,Calibration!$C$2:$C$4,E54)</f>
        <v>458.74247690629937</v>
      </c>
      <c r="L54" s="2">
        <f>TREND(Calibration!$A$2:$A$4,Calibration!$D$2:$D$4,G54)</f>
        <v>565.16592927645502</v>
      </c>
    </row>
    <row r="55" spans="1:12" x14ac:dyDescent="0.25">
      <c r="A55">
        <v>265089</v>
      </c>
      <c r="B55">
        <v>14.89500046</v>
      </c>
      <c r="C55">
        <v>0.64529996999999995</v>
      </c>
      <c r="D55">
        <v>956.67999268000005</v>
      </c>
      <c r="E55">
        <v>1.18110001</v>
      </c>
      <c r="F55">
        <v>651.00799560999997</v>
      </c>
      <c r="G55">
        <v>1.4716000600000001</v>
      </c>
      <c r="H55">
        <v>9.9000003020963209E+37</v>
      </c>
      <c r="J55" s="2">
        <f>TREND(Calibration!$A$2:$A$4,Calibration!$B$2:$B$4,C55)</f>
        <v>412.51494888122426</v>
      </c>
      <c r="K55" s="2">
        <f>TREND(Calibration!$A$2:$A$4,Calibration!$C$2:$C$4,E55)</f>
        <v>458.0951279259437</v>
      </c>
      <c r="L55" s="2">
        <f>TREND(Calibration!$A$2:$A$4,Calibration!$D$2:$D$4,G55)</f>
        <v>565.61942098831832</v>
      </c>
    </row>
    <row r="56" spans="1:12" x14ac:dyDescent="0.25">
      <c r="A56">
        <v>270088</v>
      </c>
      <c r="B56">
        <v>14.914999959999999</v>
      </c>
      <c r="C56">
        <v>0.64749997999999997</v>
      </c>
      <c r="D56">
        <v>1269.20605469</v>
      </c>
      <c r="E56">
        <v>1.18649995</v>
      </c>
      <c r="F56">
        <v>796.90100098000005</v>
      </c>
      <c r="G56">
        <v>1.4716000600000001</v>
      </c>
      <c r="H56">
        <v>9.9000003020963209E+37</v>
      </c>
      <c r="J56" s="2">
        <f>TREND(Calibration!$A$2:$A$4,Calibration!$B$2:$B$4,C56)</f>
        <v>413.8643708341512</v>
      </c>
      <c r="K56" s="2">
        <f>TREND(Calibration!$A$2:$A$4,Calibration!$C$2:$C$4,E56)</f>
        <v>460.2798654952278</v>
      </c>
      <c r="L56" s="2">
        <f>TREND(Calibration!$A$2:$A$4,Calibration!$D$2:$D$4,G56)</f>
        <v>565.61942098831832</v>
      </c>
    </row>
    <row r="57" spans="1:12" x14ac:dyDescent="0.25">
      <c r="A57">
        <v>275088</v>
      </c>
      <c r="B57">
        <v>14.86600018</v>
      </c>
      <c r="C57">
        <v>0.64480000999999998</v>
      </c>
      <c r="D57">
        <v>1085.27697754</v>
      </c>
      <c r="E57">
        <v>1.1901999700000001</v>
      </c>
      <c r="F57">
        <v>1322.8649902300001</v>
      </c>
      <c r="G57">
        <v>1.4731999600000001</v>
      </c>
      <c r="H57">
        <v>9.9000003020963209E+37</v>
      </c>
      <c r="J57" s="2">
        <f>TREND(Calibration!$A$2:$A$4,Calibration!$B$2:$B$4,C57)</f>
        <v>412.20828800259852</v>
      </c>
      <c r="K57" s="2">
        <f>TREND(Calibration!$A$2:$A$4,Calibration!$C$2:$C$4,E57)</f>
        <v>461.7768400358899</v>
      </c>
      <c r="L57" s="2">
        <f>TREND(Calibration!$A$2:$A$4,Calibration!$D$2:$D$4,G57)</f>
        <v>566.27896209916582</v>
      </c>
    </row>
    <row r="58" spans="1:12" x14ac:dyDescent="0.25">
      <c r="A58">
        <v>280089</v>
      </c>
      <c r="B58">
        <v>14.88399982</v>
      </c>
      <c r="C58">
        <v>0.65179997999999995</v>
      </c>
      <c r="D58">
        <v>803.39898682</v>
      </c>
      <c r="E58">
        <v>1.1837999800000001</v>
      </c>
      <c r="F58">
        <v>9.9000003020963209E+37</v>
      </c>
      <c r="G58">
        <v>1.4716000600000001</v>
      </c>
      <c r="H58">
        <v>9.9000003020963209E+37</v>
      </c>
      <c r="J58" s="2">
        <f>TREND(Calibration!$A$2:$A$4,Calibration!$B$2:$B$4,C58)</f>
        <v>416.50186538989681</v>
      </c>
      <c r="K58" s="2">
        <f>TREND(Calibration!$A$2:$A$4,Calibration!$C$2:$C$4,E58)</f>
        <v>459.18749671058583</v>
      </c>
      <c r="L58" s="2">
        <f>TREND(Calibration!$A$2:$A$4,Calibration!$D$2:$D$4,G58)</f>
        <v>565.61942098831832</v>
      </c>
    </row>
    <row r="59" spans="1:12" x14ac:dyDescent="0.25">
      <c r="A59">
        <v>285088</v>
      </c>
      <c r="B59">
        <v>14.78199959</v>
      </c>
      <c r="C59">
        <v>0.64480000999999998</v>
      </c>
      <c r="D59">
        <v>1048.9060058600001</v>
      </c>
      <c r="E59">
        <v>1.1875</v>
      </c>
      <c r="F59">
        <v>9.9000003020963209E+37</v>
      </c>
      <c r="G59">
        <v>1.4694999500000001</v>
      </c>
      <c r="H59">
        <v>9.9000003020963209E+37</v>
      </c>
      <c r="J59" s="2">
        <f>TREND(Calibration!$A$2:$A$4,Calibration!$B$2:$B$4,C59)</f>
        <v>412.20828800259852</v>
      </c>
      <c r="K59" s="2">
        <f>TREND(Calibration!$A$2:$A$4,Calibration!$C$2:$C$4,E59)</f>
        <v>460.68447125124783</v>
      </c>
      <c r="L59" s="2">
        <f>TREND(Calibration!$A$2:$A$4,Calibration!$D$2:$D$4,G59)</f>
        <v>564.75367382768206</v>
      </c>
    </row>
    <row r="60" spans="1:12" x14ac:dyDescent="0.25">
      <c r="A60">
        <v>290088</v>
      </c>
      <c r="B60">
        <v>14.71899986</v>
      </c>
      <c r="C60">
        <v>0.65240001999999997</v>
      </c>
      <c r="D60">
        <v>761.82702637</v>
      </c>
      <c r="E60">
        <v>1.18649995</v>
      </c>
      <c r="F60">
        <v>9.9000003020963209E+37</v>
      </c>
      <c r="G60">
        <v>1.47000003</v>
      </c>
      <c r="H60">
        <v>9.9000003020963209E+37</v>
      </c>
      <c r="J60" s="2">
        <f>TREND(Calibration!$A$2:$A$4,Calibration!$B$2:$B$4,C60)</f>
        <v>416.86991242088044</v>
      </c>
      <c r="K60" s="2">
        <f>TREND(Calibration!$A$2:$A$4,Calibration!$C$2:$C$4,E60)</f>
        <v>460.2798654952278</v>
      </c>
      <c r="L60" s="2">
        <f>TREND(Calibration!$A$2:$A$4,Calibration!$D$2:$D$4,G60)</f>
        <v>564.95982628640604</v>
      </c>
    </row>
    <row r="61" spans="1:12" x14ac:dyDescent="0.25">
      <c r="A61">
        <v>295089</v>
      </c>
      <c r="B61">
        <v>14.704999920000001</v>
      </c>
      <c r="C61">
        <v>0.65880000999999999</v>
      </c>
      <c r="D61">
        <v>858.94299316000001</v>
      </c>
      <c r="E61">
        <v>1.1848000299999999</v>
      </c>
      <c r="F61">
        <v>9.9000003020963209E+37</v>
      </c>
      <c r="G61">
        <v>1.47000003</v>
      </c>
      <c r="H61">
        <v>9.9000003020963209E+37</v>
      </c>
      <c r="J61" s="2">
        <f>TREND(Calibration!$A$2:$A$4,Calibration!$B$2:$B$4,C61)</f>
        <v>420.79547957944476</v>
      </c>
      <c r="K61" s="2">
        <f>TREND(Calibration!$A$2:$A$4,Calibration!$C$2:$C$4,E61)</f>
        <v>459.5921024666057</v>
      </c>
      <c r="L61" s="2">
        <f>TREND(Calibration!$A$2:$A$4,Calibration!$D$2:$D$4,G61)</f>
        <v>564.95982628640604</v>
      </c>
    </row>
    <row r="62" spans="1:12" x14ac:dyDescent="0.25">
      <c r="A62">
        <v>300088</v>
      </c>
      <c r="B62">
        <v>14.65799999</v>
      </c>
      <c r="C62">
        <v>0.66210002000000001</v>
      </c>
      <c r="D62">
        <v>903.27899170000001</v>
      </c>
      <c r="E62">
        <v>1.1734999399999999</v>
      </c>
      <c r="F62">
        <v>9.9000003020963209E+37</v>
      </c>
      <c r="G62">
        <v>1.4694999500000001</v>
      </c>
      <c r="H62">
        <v>9.9000003020963209E+37</v>
      </c>
      <c r="J62" s="2">
        <f>TREND(Calibration!$A$2:$A$4,Calibration!$B$2:$B$4,C62)</f>
        <v>422.81960944198107</v>
      </c>
      <c r="K62" s="2">
        <f>TREND(Calibration!$A$2:$A$4,Calibration!$C$2:$C$4,E62)</f>
        <v>455.02024960170513</v>
      </c>
      <c r="L62" s="2">
        <f>TREND(Calibration!$A$2:$A$4,Calibration!$D$2:$D$4,G62)</f>
        <v>564.75367382768206</v>
      </c>
    </row>
    <row r="63" spans="1:12" x14ac:dyDescent="0.25">
      <c r="A63">
        <v>305088</v>
      </c>
      <c r="B63">
        <v>14.57299995</v>
      </c>
      <c r="C63">
        <v>0.66049999000000004</v>
      </c>
      <c r="D63">
        <v>919.18798828000001</v>
      </c>
      <c r="E63">
        <v>1.17620003</v>
      </c>
      <c r="F63">
        <v>9.9000003020963209E+37</v>
      </c>
      <c r="G63">
        <v>1.4673000599999999</v>
      </c>
      <c r="H63">
        <v>9.9000003020963209E+37</v>
      </c>
      <c r="J63" s="2">
        <f>TREND(Calibration!$A$2:$A$4,Calibration!$B$2:$B$4,C63)</f>
        <v>421.83819771778815</v>
      </c>
      <c r="K63" s="2">
        <f>TREND(Calibration!$A$2:$A$4,Calibration!$C$2:$C$4,E63)</f>
        <v>456.11266693661037</v>
      </c>
      <c r="L63" s="2">
        <f>TREND(Calibration!$A$2:$A$4,Calibration!$D$2:$D$4,G63)</f>
        <v>563.84679346369524</v>
      </c>
    </row>
    <row r="64" spans="1:12" x14ac:dyDescent="0.25">
      <c r="A64">
        <v>310089</v>
      </c>
      <c r="B64">
        <v>14.625</v>
      </c>
      <c r="C64">
        <v>0.65719998000000002</v>
      </c>
      <c r="D64">
        <v>507.92498778999999</v>
      </c>
      <c r="E64">
        <v>1.1670000599999999</v>
      </c>
      <c r="F64">
        <v>9.9000003020963209E+37</v>
      </c>
      <c r="G64">
        <v>1.4688999700000001</v>
      </c>
      <c r="H64">
        <v>970.08801270000004</v>
      </c>
      <c r="J64" s="2">
        <f>TREND(Calibration!$A$2:$A$4,Calibration!$B$2:$B$4,C64)</f>
        <v>419.81406785525184</v>
      </c>
      <c r="K64" s="2">
        <f>TREND(Calibration!$A$2:$A$4,Calibration!$C$2:$C$4,E64)</f>
        <v>452.39049222813463</v>
      </c>
      <c r="L64" s="2">
        <f>TREND(Calibration!$A$2:$A$4,Calibration!$D$2:$D$4,G64)</f>
        <v>564.5063386969324</v>
      </c>
    </row>
    <row r="65" spans="1:12" x14ac:dyDescent="0.25">
      <c r="A65">
        <v>315088</v>
      </c>
      <c r="B65">
        <v>14.635000229999999</v>
      </c>
      <c r="C65">
        <v>0.66479999000000001</v>
      </c>
      <c r="D65">
        <v>980.51599121000004</v>
      </c>
      <c r="E65">
        <v>1.1691999399999999</v>
      </c>
      <c r="F65">
        <v>9.9000003020963209E+37</v>
      </c>
      <c r="G65">
        <v>1.4688999700000001</v>
      </c>
      <c r="H65">
        <v>9.9000003020963209E+37</v>
      </c>
      <c r="J65" s="2">
        <f>TREND(Calibration!$A$2:$A$4,Calibration!$B$2:$B$4,C65)</f>
        <v>424.4756922735337</v>
      </c>
      <c r="K65" s="2">
        <f>TREND(Calibration!$A$2:$A$4,Calibration!$C$2:$C$4,E65)</f>
        <v>453.28053183670744</v>
      </c>
      <c r="L65" s="2">
        <f>TREND(Calibration!$A$2:$A$4,Calibration!$D$2:$D$4,G65)</f>
        <v>564.5063386969324</v>
      </c>
    </row>
    <row r="66" spans="1:12" x14ac:dyDescent="0.25">
      <c r="A66">
        <v>320088</v>
      </c>
      <c r="B66">
        <v>14.70300007</v>
      </c>
      <c r="C66">
        <v>0.66420000999999995</v>
      </c>
      <c r="D66">
        <v>857.54498291000004</v>
      </c>
      <c r="E66">
        <v>1.1767000000000001</v>
      </c>
      <c r="F66">
        <v>9.9000003020963209E+37</v>
      </c>
      <c r="G66">
        <v>1.4694999500000001</v>
      </c>
      <c r="H66">
        <v>9.9000003020963209E+37</v>
      </c>
      <c r="J66" s="2">
        <f>TREND(Calibration!$A$2:$A$4,Calibration!$B$2:$B$4,C66)</f>
        <v>424.10768204479967</v>
      </c>
      <c r="K66" s="2">
        <f>TREND(Calibration!$A$2:$A$4,Calibration!$C$2:$C$4,E66)</f>
        <v>456.31494756241648</v>
      </c>
      <c r="L66" s="2">
        <f>TREND(Calibration!$A$2:$A$4,Calibration!$D$2:$D$4,G66)</f>
        <v>564.75367382768206</v>
      </c>
    </row>
    <row r="67" spans="1:12" x14ac:dyDescent="0.25">
      <c r="A67">
        <v>325088</v>
      </c>
      <c r="B67">
        <v>14.70199966</v>
      </c>
      <c r="C67">
        <v>0.65780002000000004</v>
      </c>
      <c r="D67">
        <v>1258.5310058600001</v>
      </c>
      <c r="E67">
        <v>1.1734999399999999</v>
      </c>
      <c r="F67">
        <v>1306.7879638700001</v>
      </c>
      <c r="G67">
        <v>1.46619999</v>
      </c>
      <c r="H67">
        <v>9.9000003020963209E+37</v>
      </c>
      <c r="J67" s="2">
        <f>TREND(Calibration!$A$2:$A$4,Calibration!$B$2:$B$4,C67)</f>
        <v>420.18211488623547</v>
      </c>
      <c r="K67" s="2">
        <f>TREND(Calibration!$A$2:$A$4,Calibration!$C$2:$C$4,E67)</f>
        <v>455.02024960170513</v>
      </c>
      <c r="L67" s="2">
        <f>TREND(Calibration!$A$2:$A$4,Calibration!$D$2:$D$4,G67)</f>
        <v>563.39330175183204</v>
      </c>
    </row>
    <row r="68" spans="1:12" x14ac:dyDescent="0.25">
      <c r="A68">
        <v>330088</v>
      </c>
      <c r="B68">
        <v>14.649000170000001</v>
      </c>
      <c r="C68">
        <v>0.64639997000000005</v>
      </c>
      <c r="D68">
        <v>553.27301024999997</v>
      </c>
      <c r="E68">
        <v>1.17190003</v>
      </c>
      <c r="F68">
        <v>1211.0899658200001</v>
      </c>
      <c r="G68">
        <v>1.4683999999999999</v>
      </c>
      <c r="H68">
        <v>9.9000003020963209E+37</v>
      </c>
      <c r="J68" s="2">
        <f>TREND(Calibration!$A$2:$A$4,Calibration!$B$2:$B$4,C68)</f>
        <v>413.18965679083362</v>
      </c>
      <c r="K68" s="2">
        <f>TREND(Calibration!$A$2:$A$4,Calibration!$C$2:$C$4,E68)</f>
        <v>454.37294917161273</v>
      </c>
      <c r="L68" s="2">
        <f>TREND(Calibration!$A$2:$A$4,Calibration!$D$2:$D$4,G68)</f>
        <v>564.30023158449387</v>
      </c>
    </row>
    <row r="69" spans="1:12" x14ac:dyDescent="0.25">
      <c r="A69">
        <v>335088</v>
      </c>
      <c r="B69">
        <v>14.53499985</v>
      </c>
      <c r="C69">
        <v>0.65509998999999997</v>
      </c>
      <c r="D69">
        <v>72.217002870000002</v>
      </c>
      <c r="E69">
        <v>1.1691999399999999</v>
      </c>
      <c r="F69">
        <v>9.9000003020963209E+37</v>
      </c>
      <c r="G69">
        <v>1.47109997</v>
      </c>
      <c r="H69">
        <v>9.9000003020963209E+37</v>
      </c>
      <c r="J69" s="2">
        <f>TREND(Calibration!$A$2:$A$4,Calibration!$B$2:$B$4,C69)</f>
        <v>418.52599525243312</v>
      </c>
      <c r="K69" s="2">
        <f>TREND(Calibration!$A$2:$A$4,Calibration!$C$2:$C$4,E69)</f>
        <v>453.28053183670744</v>
      </c>
      <c r="L69" s="2">
        <f>TREND(Calibration!$A$2:$A$4,Calibration!$D$2:$D$4,G69)</f>
        <v>565.41326440720468</v>
      </c>
    </row>
    <row r="70" spans="1:12" x14ac:dyDescent="0.25">
      <c r="A70">
        <v>340088</v>
      </c>
      <c r="B70">
        <v>14.475000380000001</v>
      </c>
      <c r="C70">
        <v>0.64800000000000002</v>
      </c>
      <c r="D70">
        <v>1043.2600097699999</v>
      </c>
      <c r="E70">
        <v>1.16760004</v>
      </c>
      <c r="F70">
        <v>1005.85101318</v>
      </c>
      <c r="G70">
        <v>1.4688999700000001</v>
      </c>
      <c r="H70">
        <v>9.9000003020963209E+37</v>
      </c>
      <c r="J70" s="2">
        <f>TREND(Calibration!$A$2:$A$4,Calibration!$B$2:$B$4,C70)</f>
        <v>414.17106851502655</v>
      </c>
      <c r="K70" s="2">
        <f>TREND(Calibration!$A$2:$A$4,Calibration!$C$2:$C$4,E70)</f>
        <v>452.63323545247027</v>
      </c>
      <c r="L70" s="2">
        <f>TREND(Calibration!$A$2:$A$4,Calibration!$D$2:$D$4,G70)</f>
        <v>564.5063386969324</v>
      </c>
    </row>
    <row r="71" spans="1:12" x14ac:dyDescent="0.25">
      <c r="A71">
        <v>345089</v>
      </c>
      <c r="B71">
        <v>14.428999900000001</v>
      </c>
      <c r="C71">
        <v>0.64700000999999996</v>
      </c>
      <c r="D71">
        <v>825.18298340000001</v>
      </c>
      <c r="E71">
        <v>1.1680999999999999</v>
      </c>
      <c r="F71">
        <v>711.40502930000002</v>
      </c>
      <c r="G71">
        <v>1.4722000399999999</v>
      </c>
      <c r="H71">
        <v>9.9000003020963209E+37</v>
      </c>
      <c r="J71" s="2">
        <f>TREND(Calibration!$A$2:$A$4,Calibration!$B$2:$B$4,C71)</f>
        <v>413.5577038218172</v>
      </c>
      <c r="K71" s="2">
        <f>TREND(Calibration!$A$2:$A$4,Calibration!$C$2:$C$4,E71)</f>
        <v>452.83551203242104</v>
      </c>
      <c r="L71" s="2">
        <f>TREND(Calibration!$A$2:$A$4,Calibration!$D$2:$D$4,G71)</f>
        <v>565.86675611906787</v>
      </c>
    </row>
    <row r="72" spans="1:12" x14ac:dyDescent="0.25">
      <c r="A72">
        <v>350089</v>
      </c>
      <c r="B72">
        <v>14.381999970000001</v>
      </c>
      <c r="C72">
        <v>0.64429997999999999</v>
      </c>
      <c r="D72">
        <v>891.13598633000004</v>
      </c>
      <c r="E72">
        <v>1.1685999600000001</v>
      </c>
      <c r="F72">
        <v>566.91400146000001</v>
      </c>
      <c r="G72">
        <v>1.4716000600000001</v>
      </c>
      <c r="H72">
        <v>9.9000003020963209E+37</v>
      </c>
      <c r="J72" s="2">
        <f>TREND(Calibration!$A$2:$A$4,Calibration!$B$2:$B$4,C72)</f>
        <v>411.90158418801497</v>
      </c>
      <c r="K72" s="2">
        <f>TREND(Calibration!$A$2:$A$4,Calibration!$C$2:$C$4,E72)</f>
        <v>453.03778861237186</v>
      </c>
      <c r="L72" s="2">
        <f>TREND(Calibration!$A$2:$A$4,Calibration!$D$2:$D$4,G72)</f>
        <v>565.61942098831832</v>
      </c>
    </row>
    <row r="73" spans="1:12" x14ac:dyDescent="0.25">
      <c r="A73">
        <v>355089</v>
      </c>
      <c r="B73">
        <v>14.36200047</v>
      </c>
      <c r="C73">
        <v>0.64480000999999998</v>
      </c>
      <c r="D73">
        <v>1052.3139648399999</v>
      </c>
      <c r="E73">
        <v>1.1642999599999999</v>
      </c>
      <c r="F73">
        <v>461.57101440000002</v>
      </c>
      <c r="G73">
        <v>1.47109997</v>
      </c>
      <c r="H73">
        <v>9.9000003020963209E+37</v>
      </c>
      <c r="J73" s="2">
        <f>TREND(Calibration!$A$2:$A$4,Calibration!$B$2:$B$4,C73)</f>
        <v>412.20828800259852</v>
      </c>
      <c r="K73" s="2">
        <f>TREND(Calibration!$A$2:$A$4,Calibration!$C$2:$C$4,E73)</f>
        <v>451.29807084737411</v>
      </c>
      <c r="L73" s="2">
        <f>TREND(Calibration!$A$2:$A$4,Calibration!$D$2:$D$4,G73)</f>
        <v>565.41326440720468</v>
      </c>
    </row>
    <row r="74" spans="1:12" x14ac:dyDescent="0.25">
      <c r="A74">
        <v>360090</v>
      </c>
      <c r="B74">
        <v>14.3409996</v>
      </c>
      <c r="C74">
        <v>0.64319998</v>
      </c>
      <c r="D74">
        <v>982.99102783000001</v>
      </c>
      <c r="E74">
        <v>1.1621999700000001</v>
      </c>
      <c r="F74">
        <v>383.70999146000003</v>
      </c>
      <c r="G74">
        <v>1.4731999600000001</v>
      </c>
      <c r="H74">
        <v>9.9000003020963209E+37</v>
      </c>
      <c r="J74" s="2">
        <f>TREND(Calibration!$A$2:$A$4,Calibration!$B$2:$B$4,C74)</f>
        <v>411.2268762784056</v>
      </c>
      <c r="K74" s="2">
        <f>TREND(Calibration!$A$2:$A$4,Calibration!$C$2:$C$4,E74)</f>
        <v>450.44844528706778</v>
      </c>
      <c r="L74" s="2">
        <f>TREND(Calibration!$A$2:$A$4,Calibration!$D$2:$D$4,G74)</f>
        <v>566.27896209916582</v>
      </c>
    </row>
    <row r="75" spans="1:12" x14ac:dyDescent="0.25">
      <c r="A75">
        <v>365091</v>
      </c>
      <c r="B75">
        <v>14.428000450000001</v>
      </c>
      <c r="C75">
        <v>0.63620001000000004</v>
      </c>
      <c r="D75">
        <v>1208.07995605</v>
      </c>
      <c r="E75">
        <v>1.1854000099999999</v>
      </c>
      <c r="F75">
        <v>601.21899413999995</v>
      </c>
      <c r="G75">
        <v>1.47430003</v>
      </c>
      <c r="H75">
        <v>9.9000003020963209E+37</v>
      </c>
      <c r="J75" s="2">
        <f>TREND(Calibration!$A$2:$A$4,Calibration!$B$2:$B$4,C75)</f>
        <v>406.93329889110737</v>
      </c>
      <c r="K75" s="2">
        <f>TREND(Calibration!$A$2:$A$4,Calibration!$C$2:$C$4,E75)</f>
        <v>459.83484569094139</v>
      </c>
      <c r="L75" s="2">
        <f>TREND(Calibration!$A$2:$A$4,Calibration!$D$2:$D$4,G75)</f>
        <v>566.73245381102902</v>
      </c>
    </row>
    <row r="76" spans="1:12" x14ac:dyDescent="0.25">
      <c r="A76">
        <v>370089</v>
      </c>
      <c r="B76">
        <v>14.411999700000001</v>
      </c>
      <c r="C76">
        <v>0.63129997000000004</v>
      </c>
      <c r="D76">
        <v>937.79498291000004</v>
      </c>
      <c r="E76">
        <v>1.1805000299999999</v>
      </c>
      <c r="F76">
        <v>710.38897704999999</v>
      </c>
      <c r="G76">
        <v>1.47860003</v>
      </c>
      <c r="H76">
        <v>9.9000003020963209E+37</v>
      </c>
      <c r="J76" s="2">
        <f>TREND(Calibration!$A$2:$A$4,Calibration!$B$2:$B$4,C76)</f>
        <v>403.92775730437813</v>
      </c>
      <c r="K76" s="2">
        <f>TREND(Calibration!$A$2:$A$4,Calibration!$C$2:$C$4,E76)</f>
        <v>457.85238470160806</v>
      </c>
      <c r="L76" s="2">
        <f>TREND(Calibration!$A$2:$A$4,Calibration!$D$2:$D$4,G76)</f>
        <v>568.50508133565199</v>
      </c>
    </row>
    <row r="77" spans="1:12" x14ac:dyDescent="0.25">
      <c r="A77">
        <v>375090</v>
      </c>
      <c r="B77">
        <v>14.42700005</v>
      </c>
      <c r="C77">
        <v>0.63290000000000002</v>
      </c>
      <c r="D77">
        <v>9.9000003020963209E+37</v>
      </c>
      <c r="E77">
        <v>1.1670000599999999</v>
      </c>
      <c r="F77">
        <v>406.16299437999999</v>
      </c>
      <c r="G77">
        <v>1.48029995</v>
      </c>
      <c r="H77">
        <v>9.9000003020963209E+37</v>
      </c>
      <c r="J77" s="2">
        <f>TREND(Calibration!$A$2:$A$4,Calibration!$B$2:$B$4,C77)</f>
        <v>404.90916902857106</v>
      </c>
      <c r="K77" s="2">
        <f>TREND(Calibration!$A$2:$A$4,Calibration!$C$2:$C$4,E77)</f>
        <v>452.39049222813463</v>
      </c>
      <c r="L77" s="2">
        <f>TREND(Calibration!$A$2:$A$4,Calibration!$D$2:$D$4,G77)</f>
        <v>569.20585458720018</v>
      </c>
    </row>
    <row r="78" spans="1:12" x14ac:dyDescent="0.25">
      <c r="A78">
        <v>380090</v>
      </c>
      <c r="B78">
        <v>14.385000229999999</v>
      </c>
      <c r="C78">
        <v>0.63669997</v>
      </c>
      <c r="D78">
        <v>9.9000003020963209E+37</v>
      </c>
      <c r="E78">
        <v>1.16589999</v>
      </c>
      <c r="F78">
        <v>296.68399047999998</v>
      </c>
      <c r="G78">
        <v>1.4780999399999999</v>
      </c>
      <c r="H78">
        <v>9.9000003020963209E+37</v>
      </c>
      <c r="J78" s="2">
        <f>TREND(Calibration!$A$2:$A$4,Calibration!$B$2:$B$4,C78)</f>
        <v>407.23995976973305</v>
      </c>
      <c r="K78" s="2">
        <f>TREND(Calibration!$A$2:$A$4,Calibration!$C$2:$C$4,E78)</f>
        <v>451.94541982772978</v>
      </c>
      <c r="L78" s="2">
        <f>TREND(Calibration!$A$2:$A$4,Calibration!$D$2:$D$4,G78)</f>
        <v>568.29892475453835</v>
      </c>
    </row>
    <row r="79" spans="1:12" x14ac:dyDescent="0.25">
      <c r="A79">
        <v>385090</v>
      </c>
      <c r="B79">
        <v>14.27999973</v>
      </c>
      <c r="C79">
        <v>0.63620001000000004</v>
      </c>
      <c r="D79">
        <v>1139.95800781</v>
      </c>
      <c r="E79">
        <v>1.1703000100000001</v>
      </c>
      <c r="F79">
        <v>583.53100586000005</v>
      </c>
      <c r="G79">
        <v>1.47650003</v>
      </c>
      <c r="H79">
        <v>9.9000003020963209E+37</v>
      </c>
      <c r="J79" s="2">
        <f>TREND(Calibration!$A$2:$A$4,Calibration!$B$2:$B$4,C79)</f>
        <v>406.93329889110737</v>
      </c>
      <c r="K79" s="2">
        <f>TREND(Calibration!$A$2:$A$4,Calibration!$C$2:$C$4,E79)</f>
        <v>453.72560423711241</v>
      </c>
      <c r="L79" s="2">
        <f>TREND(Calibration!$A$2:$A$4,Calibration!$D$2:$D$4,G79)</f>
        <v>567.63937952130129</v>
      </c>
    </row>
    <row r="80" spans="1:12" x14ac:dyDescent="0.25">
      <c r="A80">
        <v>390090</v>
      </c>
      <c r="B80">
        <v>14.15100002</v>
      </c>
      <c r="C80">
        <v>0.63020003000000002</v>
      </c>
      <c r="D80">
        <v>9.9000003020963209E+37</v>
      </c>
      <c r="E80">
        <v>1.1670000599999999</v>
      </c>
      <c r="F80">
        <v>755.71002196999996</v>
      </c>
      <c r="G80">
        <v>1.47539997</v>
      </c>
      <c r="H80">
        <v>9.9000003020963209E+37</v>
      </c>
      <c r="J80" s="2">
        <f>TREND(Calibration!$A$2:$A$4,Calibration!$B$2:$B$4,C80)</f>
        <v>403.25308619701838</v>
      </c>
      <c r="K80" s="2">
        <f>TREND(Calibration!$A$2:$A$4,Calibration!$C$2:$C$4,E80)</f>
        <v>452.39049222813463</v>
      </c>
      <c r="L80" s="2">
        <f>TREND(Calibration!$A$2:$A$4,Calibration!$D$2:$D$4,G80)</f>
        <v>567.18589193182765</v>
      </c>
    </row>
    <row r="81" spans="1:12" x14ac:dyDescent="0.25">
      <c r="A81">
        <v>395089</v>
      </c>
      <c r="B81">
        <v>14.04899979</v>
      </c>
      <c r="C81">
        <v>0.62910001999999998</v>
      </c>
      <c r="D81">
        <v>1254.2409668</v>
      </c>
      <c r="E81">
        <v>1.1589000199999999</v>
      </c>
      <c r="F81">
        <v>737.73400878999996</v>
      </c>
      <c r="G81">
        <v>1.4731999600000001</v>
      </c>
      <c r="H81">
        <v>9.9000003020963209E+37</v>
      </c>
      <c r="J81" s="2">
        <f>TREND(Calibration!$A$2:$A$4,Calibration!$B$2:$B$4,C81)</f>
        <v>402.57837215370074</v>
      </c>
      <c r="K81" s="2">
        <f>TREND(Calibration!$A$2:$A$4,Calibration!$C$2:$C$4,E81)</f>
        <v>449.11333327809001</v>
      </c>
      <c r="L81" s="2">
        <f>TREND(Calibration!$A$2:$A$4,Calibration!$D$2:$D$4,G81)</f>
        <v>566.27896209916582</v>
      </c>
    </row>
    <row r="82" spans="1:12" x14ac:dyDescent="0.25">
      <c r="A82">
        <v>400089</v>
      </c>
      <c r="B82">
        <v>13.98400021</v>
      </c>
      <c r="C82">
        <v>0.63080000999999997</v>
      </c>
      <c r="D82">
        <v>1205.9809570299999</v>
      </c>
      <c r="E82">
        <v>1.17079997</v>
      </c>
      <c r="F82">
        <v>1254.9470214800001</v>
      </c>
      <c r="G82">
        <v>1.47430003</v>
      </c>
      <c r="H82">
        <v>9.9000003020963209E+37</v>
      </c>
      <c r="J82" s="2">
        <f>TREND(Calibration!$A$2:$A$4,Calibration!$B$2:$B$4,C82)</f>
        <v>403.62109642575234</v>
      </c>
      <c r="K82" s="2">
        <f>TREND(Calibration!$A$2:$A$4,Calibration!$C$2:$C$4,E82)</f>
        <v>453.92788081706311</v>
      </c>
      <c r="L82" s="2">
        <f>TREND(Calibration!$A$2:$A$4,Calibration!$D$2:$D$4,G82)</f>
        <v>566.73245381102902</v>
      </c>
    </row>
    <row r="83" spans="1:12" x14ac:dyDescent="0.25">
      <c r="A83">
        <v>405090</v>
      </c>
      <c r="B83">
        <v>13.93599987</v>
      </c>
      <c r="C83">
        <v>0.63620001000000004</v>
      </c>
      <c r="D83">
        <v>894.64099121000004</v>
      </c>
      <c r="E83">
        <v>1.1691999399999999</v>
      </c>
      <c r="F83">
        <v>9.9000003020963209E+37</v>
      </c>
      <c r="G83">
        <v>1.4759000499999999</v>
      </c>
      <c r="H83">
        <v>9.9000003020963209E+37</v>
      </c>
      <c r="J83" s="2">
        <f>TREND(Calibration!$A$2:$A$4,Calibration!$B$2:$B$4,C83)</f>
        <v>406.93329889110737</v>
      </c>
      <c r="K83" s="2">
        <f>TREND(Calibration!$A$2:$A$4,Calibration!$C$2:$C$4,E83)</f>
        <v>453.28053183670744</v>
      </c>
      <c r="L83" s="2">
        <f>TREND(Calibration!$A$2:$A$4,Calibration!$D$2:$D$4,G83)</f>
        <v>567.39204439055163</v>
      </c>
    </row>
    <row r="84" spans="1:12" x14ac:dyDescent="0.25">
      <c r="A84">
        <v>410089</v>
      </c>
      <c r="B84">
        <v>13.958999629999999</v>
      </c>
      <c r="C84">
        <v>0.63349997999999996</v>
      </c>
      <c r="D84">
        <v>1075.3730468700001</v>
      </c>
      <c r="E84">
        <v>1.1670000599999999</v>
      </c>
      <c r="F84">
        <v>9.9000003020963209E+37</v>
      </c>
      <c r="G84">
        <v>1.4759000499999999</v>
      </c>
      <c r="H84">
        <v>9.9000003020963209E+37</v>
      </c>
      <c r="J84" s="2">
        <f>TREND(Calibration!$A$2:$A$4,Calibration!$B$2:$B$4,C84)</f>
        <v>405.27717925730502</v>
      </c>
      <c r="K84" s="2">
        <f>TREND(Calibration!$A$2:$A$4,Calibration!$C$2:$C$4,E84)</f>
        <v>452.39049222813463</v>
      </c>
      <c r="L84" s="2">
        <f>TREND(Calibration!$A$2:$A$4,Calibration!$D$2:$D$4,G84)</f>
        <v>567.39204439055163</v>
      </c>
    </row>
    <row r="85" spans="1:12" x14ac:dyDescent="0.25">
      <c r="A85">
        <v>415090</v>
      </c>
      <c r="B85">
        <v>14</v>
      </c>
      <c r="C85">
        <v>0.62639999000000002</v>
      </c>
      <c r="D85">
        <v>750.80499268000005</v>
      </c>
      <c r="E85">
        <v>1.1724000000000001</v>
      </c>
      <c r="F85">
        <v>1352.26501465</v>
      </c>
      <c r="G85">
        <v>1.47430003</v>
      </c>
      <c r="H85">
        <v>9.9000003020963209E+37</v>
      </c>
      <c r="J85" s="2">
        <f>TREND(Calibration!$A$2:$A$4,Calibration!$B$2:$B$4,C85)</f>
        <v>400.92225251989845</v>
      </c>
      <c r="K85" s="2">
        <f>TREND(Calibration!$A$2:$A$4,Calibration!$C$2:$C$4,E85)</f>
        <v>454.57522979741879</v>
      </c>
      <c r="L85" s="2">
        <f>TREND(Calibration!$A$2:$A$4,Calibration!$D$2:$D$4,G85)</f>
        <v>566.73245381102902</v>
      </c>
    </row>
    <row r="86" spans="1:12" x14ac:dyDescent="0.25">
      <c r="A86">
        <v>420091</v>
      </c>
      <c r="B86">
        <v>14.01500034</v>
      </c>
      <c r="C86">
        <v>0.63400000000000001</v>
      </c>
      <c r="D86">
        <v>538.80902100000003</v>
      </c>
      <c r="E86">
        <v>1.1805000299999999</v>
      </c>
      <c r="F86">
        <v>1224.4699707</v>
      </c>
      <c r="G86">
        <v>1.4731999600000001</v>
      </c>
      <c r="H86">
        <v>9.9000003020963209E+37</v>
      </c>
      <c r="J86" s="2">
        <f>TREND(Calibration!$A$2:$A$4,Calibration!$B$2:$B$4,C86)</f>
        <v>405.58387693818037</v>
      </c>
      <c r="K86" s="2">
        <f>TREND(Calibration!$A$2:$A$4,Calibration!$C$2:$C$4,E86)</f>
        <v>457.85238470160806</v>
      </c>
      <c r="L86" s="2">
        <f>TREND(Calibration!$A$2:$A$4,Calibration!$D$2:$D$4,G86)</f>
        <v>566.27896209916582</v>
      </c>
    </row>
    <row r="87" spans="1:12" x14ac:dyDescent="0.25">
      <c r="A87">
        <v>425090</v>
      </c>
      <c r="B87">
        <v>14.024999619999999</v>
      </c>
      <c r="C87">
        <v>0.63020003000000002</v>
      </c>
      <c r="D87">
        <v>367.40499878000003</v>
      </c>
      <c r="E87">
        <v>1.16970003</v>
      </c>
      <c r="F87">
        <v>978.19299316000001</v>
      </c>
      <c r="G87">
        <v>1.47430003</v>
      </c>
      <c r="H87">
        <v>9.9000003020963209E+37</v>
      </c>
      <c r="J87" s="2">
        <f>TREND(Calibration!$A$2:$A$4,Calibration!$B$2:$B$4,C87)</f>
        <v>403.25308619701838</v>
      </c>
      <c r="K87" s="2">
        <f>TREND(Calibration!$A$2:$A$4,Calibration!$C$2:$C$4,E87)</f>
        <v>453.48286101277671</v>
      </c>
      <c r="L87" s="2">
        <f>TREND(Calibration!$A$2:$A$4,Calibration!$D$2:$D$4,G87)</f>
        <v>566.73245381102902</v>
      </c>
    </row>
    <row r="88" spans="1:12" x14ac:dyDescent="0.25">
      <c r="A88">
        <v>430091</v>
      </c>
      <c r="B88">
        <v>14.0170002</v>
      </c>
      <c r="C88">
        <v>0.63080000999999997</v>
      </c>
      <c r="D88">
        <v>714.26898193</v>
      </c>
      <c r="E88">
        <v>1.1713000499999999</v>
      </c>
      <c r="F88">
        <v>622.875</v>
      </c>
      <c r="G88">
        <v>1.47539997</v>
      </c>
      <c r="H88">
        <v>9.9000003020963209E+37</v>
      </c>
      <c r="J88" s="2">
        <f>TREND(Calibration!$A$2:$A$4,Calibration!$B$2:$B$4,C88)</f>
        <v>403.62109642575234</v>
      </c>
      <c r="K88" s="2">
        <f>TREND(Calibration!$A$2:$A$4,Calibration!$C$2:$C$4,E88)</f>
        <v>454.13020594727703</v>
      </c>
      <c r="L88" s="2">
        <f>TREND(Calibration!$A$2:$A$4,Calibration!$D$2:$D$4,G88)</f>
        <v>567.18589193182765</v>
      </c>
    </row>
    <row r="89" spans="1:12" x14ac:dyDescent="0.25">
      <c r="A89">
        <v>435090</v>
      </c>
      <c r="B89">
        <v>13.95699978</v>
      </c>
      <c r="C89">
        <v>0.63669997</v>
      </c>
      <c r="D89">
        <v>673.40197753999996</v>
      </c>
      <c r="E89">
        <v>1.16970003</v>
      </c>
      <c r="F89">
        <v>806.88598633000004</v>
      </c>
      <c r="G89">
        <v>1.47650003</v>
      </c>
      <c r="H89">
        <v>9.9000003020963209E+37</v>
      </c>
      <c r="J89" s="2">
        <f>TREND(Calibration!$A$2:$A$4,Calibration!$B$2:$B$4,C89)</f>
        <v>407.23995976973305</v>
      </c>
      <c r="K89" s="2">
        <f>TREND(Calibration!$A$2:$A$4,Calibration!$C$2:$C$4,E89)</f>
        <v>453.48286101277671</v>
      </c>
      <c r="L89" s="2">
        <f>TREND(Calibration!$A$2:$A$4,Calibration!$D$2:$D$4,G89)</f>
        <v>567.63937952130129</v>
      </c>
    </row>
    <row r="90" spans="1:12" x14ac:dyDescent="0.25">
      <c r="A90">
        <v>440091</v>
      </c>
      <c r="B90">
        <v>13.9090004</v>
      </c>
      <c r="C90">
        <v>0.63829999999999998</v>
      </c>
      <c r="D90">
        <v>9.9000003020963209E+37</v>
      </c>
      <c r="E90">
        <v>1.1621999700000001</v>
      </c>
      <c r="F90">
        <v>447.49398803999998</v>
      </c>
      <c r="G90">
        <v>1.4808000299999999</v>
      </c>
      <c r="H90">
        <v>9.9000003020963209E+37</v>
      </c>
      <c r="J90" s="2">
        <f>TREND(Calibration!$A$2:$A$4,Calibration!$B$2:$B$4,C90)</f>
        <v>408.22137149392597</v>
      </c>
      <c r="K90" s="2">
        <f>TREND(Calibration!$A$2:$A$4,Calibration!$C$2:$C$4,E90)</f>
        <v>450.44844528706778</v>
      </c>
      <c r="L90" s="2">
        <f>TREND(Calibration!$A$2:$A$4,Calibration!$D$2:$D$4,G90)</f>
        <v>569.41200704592427</v>
      </c>
    </row>
    <row r="91" spans="1:12" x14ac:dyDescent="0.25">
      <c r="A91">
        <v>445091</v>
      </c>
      <c r="B91">
        <v>13.930999760000001</v>
      </c>
      <c r="C91">
        <v>0.63829999999999998</v>
      </c>
      <c r="D91">
        <v>914.63299560999997</v>
      </c>
      <c r="E91">
        <v>1.1832</v>
      </c>
      <c r="F91">
        <v>672.78100586000005</v>
      </c>
      <c r="G91">
        <v>1.47920001</v>
      </c>
      <c r="H91">
        <v>9.9000003020963209E+37</v>
      </c>
      <c r="J91" s="2">
        <f>TREND(Calibration!$A$2:$A$4,Calibration!$B$2:$B$4,C91)</f>
        <v>408.22137149392597</v>
      </c>
      <c r="K91" s="2">
        <f>TREND(Calibration!$A$2:$A$4,Calibration!$C$2:$C$4,E91)</f>
        <v>458.94475348625014</v>
      </c>
      <c r="L91" s="2">
        <f>TREND(Calibration!$A$2:$A$4,Calibration!$D$2:$D$4,G91)</f>
        <v>568.75241646640166</v>
      </c>
    </row>
    <row r="92" spans="1:12" x14ac:dyDescent="0.25">
      <c r="A92">
        <v>450090</v>
      </c>
      <c r="B92">
        <v>13.91899967</v>
      </c>
      <c r="C92">
        <v>0.64209998000000001</v>
      </c>
      <c r="D92">
        <v>1198.4790039100001</v>
      </c>
      <c r="E92">
        <v>1.1713000499999999</v>
      </c>
      <c r="F92">
        <v>631.83801270000004</v>
      </c>
      <c r="G92">
        <v>1.4759000499999999</v>
      </c>
      <c r="H92">
        <v>9.9000003020963209E+37</v>
      </c>
      <c r="J92" s="2">
        <f>TREND(Calibration!$A$2:$A$4,Calibration!$B$2:$B$4,C92)</f>
        <v>410.55216836879629</v>
      </c>
      <c r="K92" s="2">
        <f>TREND(Calibration!$A$2:$A$4,Calibration!$C$2:$C$4,E92)</f>
        <v>454.13020594727703</v>
      </c>
      <c r="L92" s="2">
        <f>TREND(Calibration!$A$2:$A$4,Calibration!$D$2:$D$4,G92)</f>
        <v>567.39204439055163</v>
      </c>
    </row>
    <row r="93" spans="1:12" x14ac:dyDescent="0.25">
      <c r="A93">
        <v>455091</v>
      </c>
      <c r="B93">
        <v>13.949000359999999</v>
      </c>
      <c r="C93">
        <v>0.64480000999999998</v>
      </c>
      <c r="D93">
        <v>1354.6590576200001</v>
      </c>
      <c r="E93">
        <v>1.1680999999999999</v>
      </c>
      <c r="F93">
        <v>993.42901611000002</v>
      </c>
      <c r="G93">
        <v>1.4770000000000001</v>
      </c>
      <c r="H93">
        <v>9.9000003020963209E+37</v>
      </c>
      <c r="J93" s="2">
        <f>TREND(Calibration!$A$2:$A$4,Calibration!$B$2:$B$4,C93)</f>
        <v>412.20828800259852</v>
      </c>
      <c r="K93" s="2">
        <f>TREND(Calibration!$A$2:$A$4,Calibration!$C$2:$C$4,E93)</f>
        <v>452.83551203242104</v>
      </c>
      <c r="L93" s="2">
        <f>TREND(Calibration!$A$2:$A$4,Calibration!$D$2:$D$4,G93)</f>
        <v>567.84548663373982</v>
      </c>
    </row>
    <row r="94" spans="1:12" x14ac:dyDescent="0.25">
      <c r="A94">
        <v>460090</v>
      </c>
      <c r="B94">
        <v>13.93900013</v>
      </c>
      <c r="C94">
        <v>0.64749997999999997</v>
      </c>
      <c r="D94">
        <v>1363.67004395</v>
      </c>
      <c r="E94">
        <v>1.1729999799999999</v>
      </c>
      <c r="F94">
        <v>941.59600829999999</v>
      </c>
      <c r="G94">
        <v>1.47650003</v>
      </c>
      <c r="H94">
        <v>9.9000003020963209E+37</v>
      </c>
      <c r="J94" s="2">
        <f>TREND(Calibration!$A$2:$A$4,Calibration!$B$2:$B$4,C94)</f>
        <v>413.8643708341512</v>
      </c>
      <c r="K94" s="2">
        <f>TREND(Calibration!$A$2:$A$4,Calibration!$C$2:$C$4,E94)</f>
        <v>454.81797302175437</v>
      </c>
      <c r="L94" s="2">
        <f>TREND(Calibration!$A$2:$A$4,Calibration!$D$2:$D$4,G94)</f>
        <v>567.63937952130129</v>
      </c>
    </row>
    <row r="95" spans="1:12" x14ac:dyDescent="0.25">
      <c r="A95">
        <v>465090</v>
      </c>
      <c r="B95">
        <v>14.00300026</v>
      </c>
      <c r="C95">
        <v>0.64749997999999997</v>
      </c>
      <c r="D95">
        <v>1017.13897705</v>
      </c>
      <c r="E95">
        <v>1.1772999799999999</v>
      </c>
      <c r="F95">
        <v>9.9000003020963209E+37</v>
      </c>
      <c r="G95">
        <v>1.4823999400000001</v>
      </c>
      <c r="H95">
        <v>9.9000003020963209E+37</v>
      </c>
      <c r="J95" s="2">
        <f>TREND(Calibration!$A$2:$A$4,Calibration!$B$2:$B$4,C95)</f>
        <v>413.8643708341512</v>
      </c>
      <c r="K95" s="2">
        <f>TREND(Calibration!$A$2:$A$4,Calibration!$C$2:$C$4,E95)</f>
        <v>456.55769078675206</v>
      </c>
      <c r="L95" s="2">
        <f>TREND(Calibration!$A$2:$A$4,Calibration!$D$2:$D$4,G95)</f>
        <v>570.07155227916144</v>
      </c>
    </row>
    <row r="96" spans="1:12" x14ac:dyDescent="0.25">
      <c r="A96">
        <v>470091</v>
      </c>
      <c r="B96">
        <v>14.06400013</v>
      </c>
      <c r="C96">
        <v>0.64209998000000001</v>
      </c>
      <c r="D96">
        <v>1022.16699219</v>
      </c>
      <c r="E96">
        <v>1.1913000300000001</v>
      </c>
      <c r="F96">
        <v>9.9000003020963209E+37</v>
      </c>
      <c r="G96">
        <v>1.4830000400000001</v>
      </c>
      <c r="H96">
        <v>9.9000003020963209E+37</v>
      </c>
      <c r="J96" s="2">
        <f>TREND(Calibration!$A$2:$A$4,Calibration!$B$2:$B$4,C96)</f>
        <v>410.55216836879629</v>
      </c>
      <c r="K96" s="2">
        <f>TREND(Calibration!$A$2:$A$4,Calibration!$C$2:$C$4,E96)</f>
        <v>462.22190839043947</v>
      </c>
      <c r="L96" s="2">
        <f>TREND(Calibration!$A$2:$A$4,Calibration!$D$2:$D$4,G96)</f>
        <v>570.3189368785861</v>
      </c>
    </row>
    <row r="97" spans="1:12" x14ac:dyDescent="0.25">
      <c r="A97">
        <v>475090</v>
      </c>
      <c r="B97">
        <v>14.06999969</v>
      </c>
      <c r="C97">
        <v>0.64370000000000005</v>
      </c>
      <c r="D97">
        <v>1048.76599121</v>
      </c>
      <c r="E97">
        <v>1.1827000400000001</v>
      </c>
      <c r="F97">
        <v>9.9000003020963209E+37</v>
      </c>
      <c r="G97">
        <v>1.48889995</v>
      </c>
      <c r="H97">
        <v>9.9000003020963209E+37</v>
      </c>
      <c r="J97" s="2">
        <f>TREND(Calibration!$A$2:$A$4,Calibration!$B$2:$B$4,C97)</f>
        <v>411.53357395928094</v>
      </c>
      <c r="K97" s="2">
        <f>TREND(Calibration!$A$2:$A$4,Calibration!$C$2:$C$4,E97)</f>
        <v>458.74247690629937</v>
      </c>
      <c r="L97" s="2">
        <f>TREND(Calibration!$A$2:$A$4,Calibration!$D$2:$D$4,G97)</f>
        <v>572.75110963644613</v>
      </c>
    </row>
    <row r="98" spans="1:12" x14ac:dyDescent="0.25">
      <c r="A98">
        <v>480089</v>
      </c>
      <c r="B98">
        <v>14.07600021</v>
      </c>
      <c r="C98">
        <v>0.64800000000000002</v>
      </c>
      <c r="D98">
        <v>805.73797606999995</v>
      </c>
      <c r="E98">
        <v>1.18110001</v>
      </c>
      <c r="F98">
        <v>9.9000003020963209E+37</v>
      </c>
      <c r="G98">
        <v>1.49109995</v>
      </c>
      <c r="H98">
        <v>9.9000003020963209E+37</v>
      </c>
      <c r="J98" s="2">
        <f>TREND(Calibration!$A$2:$A$4,Calibration!$B$2:$B$4,C98)</f>
        <v>414.17106851502655</v>
      </c>
      <c r="K98" s="2">
        <f>TREND(Calibration!$A$2:$A$4,Calibration!$C$2:$C$4,E98)</f>
        <v>458.0951279259437</v>
      </c>
      <c r="L98" s="2">
        <f>TREND(Calibration!$A$2:$A$4,Calibration!$D$2:$D$4,G98)</f>
        <v>573.65803534671829</v>
      </c>
    </row>
    <row r="99" spans="1:12" x14ac:dyDescent="0.25">
      <c r="A99">
        <v>485090</v>
      </c>
      <c r="B99">
        <v>14.006999970000001</v>
      </c>
      <c r="C99">
        <v>0.64480000999999998</v>
      </c>
      <c r="D99">
        <v>530.22900390999996</v>
      </c>
      <c r="E99">
        <v>1.1784000400000001</v>
      </c>
      <c r="F99">
        <v>1206.6030273399999</v>
      </c>
      <c r="G99">
        <v>1.4808000299999999</v>
      </c>
      <c r="H99">
        <v>9.9000003020963209E+37</v>
      </c>
      <c r="J99" s="2">
        <f>TREND(Calibration!$A$2:$A$4,Calibration!$B$2:$B$4,C99)</f>
        <v>412.20828800259852</v>
      </c>
      <c r="K99" s="2">
        <f>TREND(Calibration!$A$2:$A$4,Calibration!$C$2:$C$4,E99)</f>
        <v>457.00275914130174</v>
      </c>
      <c r="L99" s="2">
        <f>TREND(Calibration!$A$2:$A$4,Calibration!$D$2:$D$4,G99)</f>
        <v>569.41200704592427</v>
      </c>
    </row>
    <row r="100" spans="1:12" x14ac:dyDescent="0.25">
      <c r="A100">
        <v>490088</v>
      </c>
      <c r="B100">
        <v>14.03800011</v>
      </c>
      <c r="C100">
        <v>0.64700000999999996</v>
      </c>
      <c r="D100">
        <v>621.37200928000004</v>
      </c>
      <c r="E100">
        <v>1.17939997</v>
      </c>
      <c r="F100">
        <v>965.85998534999999</v>
      </c>
      <c r="G100">
        <v>1.4780999399999999</v>
      </c>
      <c r="H100">
        <v>9.9000003020963209E+37</v>
      </c>
      <c r="J100" s="2">
        <f>TREND(Calibration!$A$2:$A$4,Calibration!$B$2:$B$4,C100)</f>
        <v>413.5577038218172</v>
      </c>
      <c r="K100" s="2">
        <f>TREND(Calibration!$A$2:$A$4,Calibration!$C$2:$C$4,E100)</f>
        <v>457.40731634705844</v>
      </c>
      <c r="L100" s="2">
        <f>TREND(Calibration!$A$2:$A$4,Calibration!$D$2:$D$4,G100)</f>
        <v>568.29892475453835</v>
      </c>
    </row>
    <row r="101" spans="1:12" x14ac:dyDescent="0.25">
      <c r="A101">
        <v>495088</v>
      </c>
      <c r="B101">
        <v>14.071000099999999</v>
      </c>
      <c r="C101">
        <v>0.63940001000000002</v>
      </c>
      <c r="D101">
        <v>910.33001708999996</v>
      </c>
      <c r="E101">
        <v>1.17999995</v>
      </c>
      <c r="F101">
        <v>594.92102050999995</v>
      </c>
      <c r="G101">
        <v>1.4813000000000001</v>
      </c>
      <c r="H101">
        <v>9.9000003020963209E+37</v>
      </c>
      <c r="J101" s="2">
        <f>TREND(Calibration!$A$2:$A$4,Calibration!$B$2:$B$4,C101)</f>
        <v>408.89608553724361</v>
      </c>
      <c r="K101" s="2">
        <f>TREND(Calibration!$A$2:$A$4,Calibration!$C$2:$C$4,E101)</f>
        <v>457.65005957139414</v>
      </c>
      <c r="L101" s="2">
        <f>TREND(Calibration!$A$2:$A$4,Calibration!$D$2:$D$4,G101)</f>
        <v>569.6181141583628</v>
      </c>
    </row>
    <row r="102" spans="1:12" x14ac:dyDescent="0.25">
      <c r="A102">
        <v>500088</v>
      </c>
      <c r="B102">
        <v>14.105999949999999</v>
      </c>
      <c r="C102">
        <v>0.64529996999999995</v>
      </c>
      <c r="D102">
        <v>9.9000003020963209E+37</v>
      </c>
      <c r="E102">
        <v>1.17999995</v>
      </c>
      <c r="F102">
        <v>492.20300293000003</v>
      </c>
      <c r="G102">
        <v>1.4780999399999999</v>
      </c>
      <c r="H102">
        <v>9.9000003020963209E+37</v>
      </c>
      <c r="J102" s="2">
        <f>TREND(Calibration!$A$2:$A$4,Calibration!$B$2:$B$4,C102)</f>
        <v>412.51494888122426</v>
      </c>
      <c r="K102" s="2">
        <f>TREND(Calibration!$A$2:$A$4,Calibration!$C$2:$C$4,E102)</f>
        <v>457.65005957139414</v>
      </c>
      <c r="L102" s="2">
        <f>TREND(Calibration!$A$2:$A$4,Calibration!$D$2:$D$4,G102)</f>
        <v>568.29892475453835</v>
      </c>
    </row>
    <row r="103" spans="1:12" x14ac:dyDescent="0.25">
      <c r="A103">
        <v>505089</v>
      </c>
      <c r="B103">
        <v>14.14599991</v>
      </c>
      <c r="C103">
        <v>0.64859997999999996</v>
      </c>
      <c r="D103">
        <v>912.43798828000001</v>
      </c>
      <c r="E103">
        <v>1.1772999799999999</v>
      </c>
      <c r="F103">
        <v>471.83999634000003</v>
      </c>
      <c r="G103">
        <v>1.47860003</v>
      </c>
      <c r="H103">
        <v>9.9000003020963209E+37</v>
      </c>
      <c r="J103" s="2">
        <f>TREND(Calibration!$A$2:$A$4,Calibration!$B$2:$B$4,C103)</f>
        <v>414.53907874376057</v>
      </c>
      <c r="K103" s="2">
        <f>TREND(Calibration!$A$2:$A$4,Calibration!$C$2:$C$4,E103)</f>
        <v>456.55769078675206</v>
      </c>
      <c r="L103" s="2">
        <f>TREND(Calibration!$A$2:$A$4,Calibration!$D$2:$D$4,G103)</f>
        <v>568.50508133565199</v>
      </c>
    </row>
    <row r="104" spans="1:12" x14ac:dyDescent="0.25">
      <c r="A104">
        <v>510089</v>
      </c>
      <c r="B104">
        <v>14.178000450000001</v>
      </c>
      <c r="C104">
        <v>0.64749997999999997</v>
      </c>
      <c r="D104">
        <v>9.9000003020963209E+37</v>
      </c>
      <c r="E104">
        <v>1.17620003</v>
      </c>
      <c r="F104">
        <v>436.10800171</v>
      </c>
      <c r="G104">
        <v>1.47920001</v>
      </c>
      <c r="H104">
        <v>9.9000003020963209E+37</v>
      </c>
      <c r="J104" s="2">
        <f>TREND(Calibration!$A$2:$A$4,Calibration!$B$2:$B$4,C104)</f>
        <v>413.8643708341512</v>
      </c>
      <c r="K104" s="2">
        <f>TREND(Calibration!$A$2:$A$4,Calibration!$C$2:$C$4,E104)</f>
        <v>456.11266693661037</v>
      </c>
      <c r="L104" s="2">
        <f>TREND(Calibration!$A$2:$A$4,Calibration!$D$2:$D$4,G104)</f>
        <v>568.75241646640166</v>
      </c>
    </row>
    <row r="105" spans="1:12" x14ac:dyDescent="0.25">
      <c r="A105">
        <v>515089</v>
      </c>
      <c r="B105">
        <v>14.364999770000001</v>
      </c>
      <c r="C105">
        <v>0.64590000999999997</v>
      </c>
      <c r="D105">
        <v>413.79998778999999</v>
      </c>
      <c r="E105">
        <v>1.17620003</v>
      </c>
      <c r="F105">
        <v>1221.25097656</v>
      </c>
      <c r="G105">
        <v>1.47049999</v>
      </c>
      <c r="H105">
        <v>9.9000003020963209E+37</v>
      </c>
      <c r="J105" s="2">
        <f>TREND(Calibration!$A$2:$A$4,Calibration!$B$2:$B$4,C105)</f>
        <v>412.88299591220789</v>
      </c>
      <c r="K105" s="2">
        <f>TREND(Calibration!$A$2:$A$4,Calibration!$C$2:$C$4,E105)</f>
        <v>456.11266693661037</v>
      </c>
      <c r="L105" s="2">
        <f>TREND(Calibration!$A$2:$A$4,Calibration!$D$2:$D$4,G105)</f>
        <v>565.16592927645502</v>
      </c>
    </row>
    <row r="106" spans="1:12" x14ac:dyDescent="0.25">
      <c r="A106">
        <v>520088</v>
      </c>
      <c r="B106">
        <v>14.44799995</v>
      </c>
      <c r="C106">
        <v>0.64700000999999996</v>
      </c>
      <c r="D106">
        <v>1052.80895996</v>
      </c>
      <c r="E106">
        <v>1.1907999499999999</v>
      </c>
      <c r="F106">
        <v>971.39099121000004</v>
      </c>
      <c r="G106">
        <v>1.4737999399999999</v>
      </c>
      <c r="H106">
        <v>9.9000003020963209E+37</v>
      </c>
      <c r="J106" s="2">
        <f>TREND(Calibration!$A$2:$A$4,Calibration!$B$2:$B$4,C106)</f>
        <v>413.5577038218172</v>
      </c>
      <c r="K106" s="2">
        <f>TREND(Calibration!$A$2:$A$4,Calibration!$C$2:$C$4,E106)</f>
        <v>462.01958326022549</v>
      </c>
      <c r="L106" s="2">
        <f>TREND(Calibration!$A$2:$A$4,Calibration!$D$2:$D$4,G106)</f>
        <v>566.52629722991537</v>
      </c>
    </row>
    <row r="107" spans="1:12" x14ac:dyDescent="0.25">
      <c r="A107">
        <v>525088</v>
      </c>
      <c r="B107">
        <v>14.527000429999999</v>
      </c>
      <c r="C107">
        <v>0.65240001999999997</v>
      </c>
      <c r="D107">
        <v>1228.2960205100001</v>
      </c>
      <c r="E107">
        <v>1.1945999899999999</v>
      </c>
      <c r="F107">
        <v>975.52001953000001</v>
      </c>
      <c r="G107">
        <v>1.4775999799999999</v>
      </c>
      <c r="H107">
        <v>9.9000003020963209E+37</v>
      </c>
      <c r="J107" s="2">
        <f>TREND(Calibration!$A$2:$A$4,Calibration!$B$2:$B$4,C107)</f>
        <v>416.86991242088044</v>
      </c>
      <c r="K107" s="2">
        <f>TREND(Calibration!$A$2:$A$4,Calibration!$C$2:$C$4,E107)</f>
        <v>463.55702444527242</v>
      </c>
      <c r="L107" s="2">
        <f>TREND(Calibration!$A$2:$A$4,Calibration!$D$2:$D$4,G107)</f>
        <v>568.09282176448937</v>
      </c>
    </row>
    <row r="108" spans="1:12" x14ac:dyDescent="0.25">
      <c r="A108">
        <v>530089</v>
      </c>
      <c r="B108">
        <v>14.64000034</v>
      </c>
      <c r="C108">
        <v>0.64910000999999995</v>
      </c>
      <c r="D108">
        <v>9.9000003020963209E+37</v>
      </c>
      <c r="E108">
        <v>1.2237000499999999</v>
      </c>
      <c r="F108">
        <v>558.91802978999999</v>
      </c>
      <c r="G108">
        <v>1.47430003</v>
      </c>
      <c r="H108">
        <v>9.9000003020963209E+37</v>
      </c>
      <c r="J108" s="2">
        <f>TREND(Calibration!$A$2:$A$4,Calibration!$B$2:$B$4,C108)</f>
        <v>414.84578255834413</v>
      </c>
      <c r="K108" s="2">
        <f>TREND(Calibration!$A$2:$A$4,Calibration!$C$2:$C$4,E108)</f>
        <v>475.3304875486441</v>
      </c>
      <c r="L108" s="2">
        <f>TREND(Calibration!$A$2:$A$4,Calibration!$D$2:$D$4,G108)</f>
        <v>566.73245381102902</v>
      </c>
    </row>
    <row r="109" spans="1:12" x14ac:dyDescent="0.25">
      <c r="A109">
        <v>535088</v>
      </c>
      <c r="B109">
        <v>14.675999640000001</v>
      </c>
      <c r="C109">
        <v>0.64910000999999995</v>
      </c>
      <c r="D109">
        <v>1198.5219726600001</v>
      </c>
      <c r="E109">
        <v>1.17460001</v>
      </c>
      <c r="F109">
        <v>997.54400635000002</v>
      </c>
      <c r="G109">
        <v>1.47109997</v>
      </c>
      <c r="H109">
        <v>9.9000003020963209E+37</v>
      </c>
      <c r="J109" s="2">
        <f>TREND(Calibration!$A$2:$A$4,Calibration!$B$2:$B$4,C109)</f>
        <v>414.84578255834413</v>
      </c>
      <c r="K109" s="2">
        <f>TREND(Calibration!$A$2:$A$4,Calibration!$C$2:$C$4,E109)</f>
        <v>455.46532200211004</v>
      </c>
      <c r="L109" s="2">
        <f>TREND(Calibration!$A$2:$A$4,Calibration!$D$2:$D$4,G109)</f>
        <v>565.41326440720468</v>
      </c>
    </row>
    <row r="110" spans="1:12" x14ac:dyDescent="0.25">
      <c r="A110">
        <v>540088</v>
      </c>
      <c r="B110">
        <v>14.722999570000001</v>
      </c>
      <c r="C110">
        <v>0.65289998000000005</v>
      </c>
      <c r="D110">
        <v>1119.1750488299999</v>
      </c>
      <c r="E110">
        <v>1.1685999600000001</v>
      </c>
      <c r="F110">
        <v>642.86297606999995</v>
      </c>
      <c r="G110">
        <v>1.4683999999999999</v>
      </c>
      <c r="H110">
        <v>9.9000003020963209E+37</v>
      </c>
      <c r="J110" s="2">
        <f>TREND(Calibration!$A$2:$A$4,Calibration!$B$2:$B$4,C110)</f>
        <v>417.17657329950623</v>
      </c>
      <c r="K110" s="2">
        <f>TREND(Calibration!$A$2:$A$4,Calibration!$C$2:$C$4,E110)</f>
        <v>453.03778861237186</v>
      </c>
      <c r="L110" s="2">
        <f>TREND(Calibration!$A$2:$A$4,Calibration!$D$2:$D$4,G110)</f>
        <v>564.30023158449387</v>
      </c>
    </row>
    <row r="111" spans="1:12" x14ac:dyDescent="0.25">
      <c r="A111">
        <v>545089</v>
      </c>
      <c r="B111">
        <v>14.80000019</v>
      </c>
      <c r="C111">
        <v>0.65289998000000005</v>
      </c>
      <c r="D111">
        <v>1138.48596191</v>
      </c>
      <c r="E111">
        <v>1.17509997</v>
      </c>
      <c r="F111">
        <v>1301.02404785</v>
      </c>
      <c r="G111">
        <v>1.47000003</v>
      </c>
      <c r="H111">
        <v>1339.2840576200001</v>
      </c>
      <c r="J111" s="2">
        <f>TREND(Calibration!$A$2:$A$4,Calibration!$B$2:$B$4,C111)</f>
        <v>417.17657329950623</v>
      </c>
      <c r="K111" s="2">
        <f>TREND(Calibration!$A$2:$A$4,Calibration!$C$2:$C$4,E111)</f>
        <v>455.6675985820608</v>
      </c>
      <c r="L111" s="2">
        <f>TREND(Calibration!$A$2:$A$4,Calibration!$D$2:$D$4,G111)</f>
        <v>564.95982628640604</v>
      </c>
    </row>
    <row r="112" spans="1:12" x14ac:dyDescent="0.25">
      <c r="A112">
        <v>550088</v>
      </c>
      <c r="B112">
        <v>14.833999629999999</v>
      </c>
      <c r="C112">
        <v>0.65609998000000003</v>
      </c>
      <c r="D112">
        <v>9.9000003020963209E+37</v>
      </c>
      <c r="E112">
        <v>1.1767000000000001</v>
      </c>
      <c r="F112">
        <v>9.9000003020963209E+37</v>
      </c>
      <c r="G112">
        <v>1.4694999500000001</v>
      </c>
      <c r="H112">
        <v>9.9000003020963209E+37</v>
      </c>
      <c r="J112" s="2">
        <f>TREND(Calibration!$A$2:$A$4,Calibration!$B$2:$B$4,C112)</f>
        <v>419.13935994564247</v>
      </c>
      <c r="K112" s="2">
        <f>TREND(Calibration!$A$2:$A$4,Calibration!$C$2:$C$4,E112)</f>
        <v>456.31494756241648</v>
      </c>
      <c r="L112" s="2">
        <f>TREND(Calibration!$A$2:$A$4,Calibration!$D$2:$D$4,G112)</f>
        <v>564.75367382768206</v>
      </c>
    </row>
    <row r="113" spans="1:12" x14ac:dyDescent="0.25">
      <c r="A113">
        <v>555089</v>
      </c>
      <c r="B113">
        <v>14.93599987</v>
      </c>
      <c r="C113">
        <v>0.65609998000000003</v>
      </c>
      <c r="D113">
        <v>9.9000003020963209E+37</v>
      </c>
      <c r="E113">
        <v>1.1724000000000001</v>
      </c>
      <c r="F113">
        <v>959.60998534999999</v>
      </c>
      <c r="G113">
        <v>1.4688999700000001</v>
      </c>
      <c r="H113">
        <v>9.9000003020963209E+37</v>
      </c>
      <c r="J113" s="2">
        <f>TREND(Calibration!$A$2:$A$4,Calibration!$B$2:$B$4,C113)</f>
        <v>419.13935994564247</v>
      </c>
      <c r="K113" s="2">
        <f>TREND(Calibration!$A$2:$A$4,Calibration!$C$2:$C$4,E113)</f>
        <v>454.57522979741879</v>
      </c>
      <c r="L113" s="2">
        <f>TREND(Calibration!$A$2:$A$4,Calibration!$D$2:$D$4,G113)</f>
        <v>564.5063386969324</v>
      </c>
    </row>
    <row r="114" spans="1:12" x14ac:dyDescent="0.25">
      <c r="A114">
        <v>560089</v>
      </c>
      <c r="B114">
        <v>15.05200005</v>
      </c>
      <c r="C114">
        <v>0.65130001000000004</v>
      </c>
      <c r="D114">
        <v>1034.52404785</v>
      </c>
      <c r="E114">
        <v>1.17999995</v>
      </c>
      <c r="F114">
        <v>725.41101074000005</v>
      </c>
      <c r="G114">
        <v>1.4722000399999999</v>
      </c>
      <c r="H114">
        <v>9.9000003020963209E+37</v>
      </c>
      <c r="J114" s="2">
        <f>TREND(Calibration!$A$2:$A$4,Calibration!$B$2:$B$4,C114)</f>
        <v>416.19519837756286</v>
      </c>
      <c r="K114" s="2">
        <f>TREND(Calibration!$A$2:$A$4,Calibration!$C$2:$C$4,E114)</f>
        <v>457.65005957139414</v>
      </c>
      <c r="L114" s="2">
        <f>TREND(Calibration!$A$2:$A$4,Calibration!$D$2:$D$4,G114)</f>
        <v>565.86675611906787</v>
      </c>
    </row>
    <row r="115" spans="1:12" x14ac:dyDescent="0.25">
      <c r="A115">
        <v>565088</v>
      </c>
      <c r="B115">
        <v>15.123999599999999</v>
      </c>
      <c r="C115">
        <v>0.65069997000000002</v>
      </c>
      <c r="D115">
        <v>1093.9350585899999</v>
      </c>
      <c r="E115">
        <v>1.17999995</v>
      </c>
      <c r="F115">
        <v>665.13201904000005</v>
      </c>
      <c r="G115">
        <v>1.4683999999999999</v>
      </c>
      <c r="H115">
        <v>9.9000003020963209E+37</v>
      </c>
      <c r="J115" s="2">
        <f>TREND(Calibration!$A$2:$A$4,Calibration!$B$2:$B$4,C115)</f>
        <v>415.82715134657923</v>
      </c>
      <c r="K115" s="2">
        <f>TREND(Calibration!$A$2:$A$4,Calibration!$C$2:$C$4,E115)</f>
        <v>457.65005957139414</v>
      </c>
      <c r="L115" s="2">
        <f>TREND(Calibration!$A$2:$A$4,Calibration!$D$2:$D$4,G115)</f>
        <v>564.30023158449387</v>
      </c>
    </row>
    <row r="116" spans="1:12" x14ac:dyDescent="0.25">
      <c r="A116">
        <v>570090</v>
      </c>
      <c r="B116">
        <v>15.14099979</v>
      </c>
      <c r="C116">
        <v>0.65339999999999998</v>
      </c>
      <c r="D116">
        <v>9.9000003020963209E+37</v>
      </c>
      <c r="E116">
        <v>1.18110001</v>
      </c>
      <c r="F116">
        <v>-80.831001279999995</v>
      </c>
      <c r="G116">
        <v>1.4683999999999999</v>
      </c>
      <c r="H116">
        <v>9.9000003020963209E+37</v>
      </c>
      <c r="J116" s="2">
        <f>TREND(Calibration!$A$2:$A$4,Calibration!$B$2:$B$4,C116)</f>
        <v>417.48327098038152</v>
      </c>
      <c r="K116" s="2">
        <f>TREND(Calibration!$A$2:$A$4,Calibration!$C$2:$C$4,E116)</f>
        <v>458.0951279259437</v>
      </c>
      <c r="L116" s="2">
        <f>TREND(Calibration!$A$2:$A$4,Calibration!$D$2:$D$4,G116)</f>
        <v>564.30023158449387</v>
      </c>
    </row>
    <row r="117" spans="1:12" x14ac:dyDescent="0.25">
      <c r="A117">
        <v>575090</v>
      </c>
      <c r="B117">
        <v>15.152999879999999</v>
      </c>
      <c r="C117">
        <v>0.65179997999999995</v>
      </c>
      <c r="D117">
        <v>1174.7239990200001</v>
      </c>
      <c r="E117">
        <v>1.17999995</v>
      </c>
      <c r="F117">
        <v>422.10998534999999</v>
      </c>
      <c r="G117">
        <v>1.46619999</v>
      </c>
      <c r="H117">
        <v>9.9000003020963209E+37</v>
      </c>
      <c r="J117" s="2">
        <f>TREND(Calibration!$A$2:$A$4,Calibration!$B$2:$B$4,C117)</f>
        <v>416.50186538989681</v>
      </c>
      <c r="K117" s="2">
        <f>TREND(Calibration!$A$2:$A$4,Calibration!$C$2:$C$4,E117)</f>
        <v>457.65005957139414</v>
      </c>
      <c r="L117" s="2">
        <f>TREND(Calibration!$A$2:$A$4,Calibration!$D$2:$D$4,G117)</f>
        <v>563.39330175183204</v>
      </c>
    </row>
    <row r="118" spans="1:12" x14ac:dyDescent="0.25">
      <c r="A118">
        <v>580090</v>
      </c>
      <c r="B118">
        <v>15.144000050000001</v>
      </c>
      <c r="C118">
        <v>0.64700000999999996</v>
      </c>
      <c r="D118">
        <v>963.68402100000003</v>
      </c>
      <c r="E118">
        <v>1.17780006</v>
      </c>
      <c r="F118">
        <v>330.83200073</v>
      </c>
      <c r="G118">
        <v>1.4694999500000001</v>
      </c>
      <c r="H118">
        <v>9.9000003020963209E+37</v>
      </c>
      <c r="J118" s="2">
        <f>TREND(Calibration!$A$2:$A$4,Calibration!$B$2:$B$4,C118)</f>
        <v>413.5577038218172</v>
      </c>
      <c r="K118" s="2">
        <f>TREND(Calibration!$A$2:$A$4,Calibration!$C$2:$C$4,E118)</f>
        <v>456.76001591696604</v>
      </c>
      <c r="L118" s="2">
        <f>TREND(Calibration!$A$2:$A$4,Calibration!$D$2:$D$4,G118)</f>
        <v>564.75367382768206</v>
      </c>
    </row>
    <row r="119" spans="1:12" x14ac:dyDescent="0.25">
      <c r="A119">
        <v>585089</v>
      </c>
      <c r="B119">
        <v>15.131999970000001</v>
      </c>
      <c r="C119">
        <v>0.64209998000000001</v>
      </c>
      <c r="D119">
        <v>9.9000003020963209E+37</v>
      </c>
      <c r="E119">
        <v>1.17400002</v>
      </c>
      <c r="F119">
        <v>386.27700806000001</v>
      </c>
      <c r="G119">
        <v>1.47000003</v>
      </c>
      <c r="H119">
        <v>9.9000003020963209E+37</v>
      </c>
      <c r="J119" s="2">
        <f>TREND(Calibration!$A$2:$A$4,Calibration!$B$2:$B$4,C119)</f>
        <v>410.55216836879629</v>
      </c>
      <c r="K119" s="2">
        <f>TREND(Calibration!$A$2:$A$4,Calibration!$C$2:$C$4,E119)</f>
        <v>455.22257473191911</v>
      </c>
      <c r="L119" s="2">
        <f>TREND(Calibration!$A$2:$A$4,Calibration!$D$2:$D$4,G119)</f>
        <v>564.95982628640604</v>
      </c>
    </row>
    <row r="120" spans="1:12" x14ac:dyDescent="0.25">
      <c r="A120">
        <v>590090</v>
      </c>
      <c r="B120">
        <v>15.105999949999999</v>
      </c>
      <c r="C120">
        <v>0.64319998</v>
      </c>
      <c r="D120">
        <v>1250.5219726600001</v>
      </c>
      <c r="E120">
        <v>1.1734999399999999</v>
      </c>
      <c r="F120">
        <v>401.65499878000003</v>
      </c>
      <c r="G120">
        <v>1.4694999500000001</v>
      </c>
      <c r="H120">
        <v>9.9000003020963209E+37</v>
      </c>
      <c r="J120" s="2">
        <f>TREND(Calibration!$A$2:$A$4,Calibration!$B$2:$B$4,C120)</f>
        <v>411.2268762784056</v>
      </c>
      <c r="K120" s="2">
        <f>TREND(Calibration!$A$2:$A$4,Calibration!$C$2:$C$4,E120)</f>
        <v>455.02024960170513</v>
      </c>
      <c r="L120" s="2">
        <f>TREND(Calibration!$A$2:$A$4,Calibration!$D$2:$D$4,G120)</f>
        <v>564.75367382768206</v>
      </c>
    </row>
    <row r="121" spans="1:12" x14ac:dyDescent="0.25">
      <c r="A121">
        <v>595090</v>
      </c>
      <c r="B121">
        <v>15.114999770000001</v>
      </c>
      <c r="C121">
        <v>0.64370000000000005</v>
      </c>
      <c r="D121">
        <v>727.89398193</v>
      </c>
      <c r="E121">
        <v>1.1729999799999999</v>
      </c>
      <c r="F121">
        <v>577.10900878999996</v>
      </c>
      <c r="G121">
        <v>1.4722000399999999</v>
      </c>
      <c r="H121">
        <v>9.9000003020963209E+37</v>
      </c>
      <c r="J121" s="2">
        <f>TREND(Calibration!$A$2:$A$4,Calibration!$B$2:$B$4,C121)</f>
        <v>411.53357395928094</v>
      </c>
      <c r="K121" s="2">
        <f>TREND(Calibration!$A$2:$A$4,Calibration!$C$2:$C$4,E121)</f>
        <v>454.81797302175437</v>
      </c>
      <c r="L121" s="2">
        <f>TREND(Calibration!$A$2:$A$4,Calibration!$D$2:$D$4,G121)</f>
        <v>565.86675611906787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15.147999759999999</v>
      </c>
      <c r="C2">
        <v>0.64370000000000005</v>
      </c>
      <c r="D2">
        <v>908.00701904000005</v>
      </c>
      <c r="E2">
        <v>1.17400002</v>
      </c>
      <c r="F2">
        <v>809.54797363</v>
      </c>
      <c r="G2">
        <v>1.47109997</v>
      </c>
      <c r="H2">
        <v>9.9000003020963209E+37</v>
      </c>
      <c r="J2" s="2">
        <f>TREND(Calibration!$A$2:$A$4,Calibration!$B$2:$B$4,C2)</f>
        <v>411.53357395928094</v>
      </c>
      <c r="K2" s="2">
        <f>TREND(Calibration!$A$2:$A$4,Calibration!$C$2:$C$4,E2)</f>
        <v>455.22257473191911</v>
      </c>
      <c r="L2" s="2">
        <f>TREND(Calibration!$A$2:$A$4,Calibration!$D$2:$D$4,G2)</f>
        <v>565.41326440720468</v>
      </c>
      <c r="N2" s="2">
        <f>AVERAGE(J2:J265)</f>
        <v>410.12358424402197</v>
      </c>
    </row>
    <row r="3" spans="1:14" x14ac:dyDescent="0.25">
      <c r="A3">
        <v>5075</v>
      </c>
      <c r="B3">
        <v>15.21500015</v>
      </c>
      <c r="C3">
        <v>0.65020001000000005</v>
      </c>
      <c r="D3">
        <v>397.19900512999999</v>
      </c>
      <c r="E3">
        <v>1.1724000000000001</v>
      </c>
      <c r="F3">
        <v>9.9000003020963209E+37</v>
      </c>
      <c r="G3">
        <v>1.4694999500000001</v>
      </c>
      <c r="H3">
        <v>1338.8640136700001</v>
      </c>
      <c r="J3" s="2">
        <f>TREND(Calibration!$A$2:$A$4,Calibration!$B$2:$B$4,C3)</f>
        <v>415.52049046795355</v>
      </c>
      <c r="K3" s="2">
        <f>TREND(Calibration!$A$2:$A$4,Calibration!$C$2:$C$4,E3)</f>
        <v>454.57522979741879</v>
      </c>
      <c r="L3" s="2">
        <f>TREND(Calibration!$A$2:$A$4,Calibration!$D$2:$D$4,G3)</f>
        <v>564.75367382768206</v>
      </c>
    </row>
    <row r="4" spans="1:14" x14ac:dyDescent="0.25">
      <c r="A4">
        <v>10077</v>
      </c>
      <c r="B4">
        <v>15.222999570000001</v>
      </c>
      <c r="C4">
        <v>0.65179997999999995</v>
      </c>
      <c r="D4">
        <v>9.9000003020963209E+37</v>
      </c>
      <c r="E4">
        <v>1.1703000100000001</v>
      </c>
      <c r="F4">
        <v>989.88702393000005</v>
      </c>
      <c r="G4">
        <v>1.47049999</v>
      </c>
      <c r="H4">
        <v>9.9000003020963209E+37</v>
      </c>
      <c r="J4" s="2">
        <f>TREND(Calibration!$A$2:$A$4,Calibration!$B$2:$B$4,C4)</f>
        <v>416.50186538989681</v>
      </c>
      <c r="K4" s="2">
        <f>TREND(Calibration!$A$2:$A$4,Calibration!$C$2:$C$4,E4)</f>
        <v>453.72560423711241</v>
      </c>
      <c r="L4" s="2">
        <f>TREND(Calibration!$A$2:$A$4,Calibration!$D$2:$D$4,G4)</f>
        <v>565.16592927645502</v>
      </c>
    </row>
    <row r="5" spans="1:14" x14ac:dyDescent="0.25">
      <c r="A5">
        <v>15077</v>
      </c>
      <c r="B5">
        <v>15.305999760000001</v>
      </c>
      <c r="C5">
        <v>0.65509998999999997</v>
      </c>
      <c r="D5">
        <v>1266.0460205100001</v>
      </c>
      <c r="E5">
        <v>1.0730999699999999</v>
      </c>
      <c r="F5">
        <v>506.66000365999997</v>
      </c>
      <c r="G5">
        <v>1.4694999500000001</v>
      </c>
      <c r="H5">
        <v>9.9000003020963209E+37</v>
      </c>
      <c r="J5" s="2">
        <f>TREND(Calibration!$A$2:$A$4,Calibration!$B$2:$B$4,C5)</f>
        <v>418.52599525243312</v>
      </c>
      <c r="K5" s="2">
        <f>TREND(Calibration!$A$2:$A$4,Calibration!$C$2:$C$4,E5)</f>
        <v>414.39987485420886</v>
      </c>
      <c r="L5" s="2">
        <f>TREND(Calibration!$A$2:$A$4,Calibration!$D$2:$D$4,G5)</f>
        <v>564.75367382768206</v>
      </c>
    </row>
    <row r="6" spans="1:14" x14ac:dyDescent="0.25">
      <c r="A6">
        <v>20079</v>
      </c>
      <c r="B6">
        <v>15.286999700000001</v>
      </c>
      <c r="C6">
        <v>0.64969999</v>
      </c>
      <c r="D6">
        <v>9.9000003020963209E+37</v>
      </c>
      <c r="E6">
        <v>1.1632000199999999</v>
      </c>
      <c r="F6">
        <v>67.097999569999999</v>
      </c>
      <c r="G6">
        <v>1.4688999700000001</v>
      </c>
      <c r="H6">
        <v>9.9000003020963209E+37</v>
      </c>
      <c r="J6" s="2">
        <f>TREND(Calibration!$A$2:$A$4,Calibration!$B$2:$B$4,C6)</f>
        <v>415.21379278707821</v>
      </c>
      <c r="K6" s="2">
        <f>TREND(Calibration!$A$2:$A$4,Calibration!$C$2:$C$4,E6)</f>
        <v>450.8530510430877</v>
      </c>
      <c r="L6" s="2">
        <f>TREND(Calibration!$A$2:$A$4,Calibration!$D$2:$D$4,G6)</f>
        <v>564.5063386969324</v>
      </c>
    </row>
    <row r="7" spans="1:14" x14ac:dyDescent="0.25">
      <c r="A7">
        <v>25079</v>
      </c>
      <c r="B7">
        <v>15.24100018</v>
      </c>
      <c r="C7">
        <v>0.65179997999999995</v>
      </c>
      <c r="D7">
        <v>639.58001708999996</v>
      </c>
      <c r="E7">
        <v>1.1685999600000001</v>
      </c>
      <c r="F7">
        <v>634.09301758000004</v>
      </c>
      <c r="G7">
        <v>1.4722000399999999</v>
      </c>
      <c r="H7">
        <v>9.9000003020963209E+37</v>
      </c>
      <c r="J7" s="2">
        <f>TREND(Calibration!$A$2:$A$4,Calibration!$B$2:$B$4,C7)</f>
        <v>416.50186538989681</v>
      </c>
      <c r="K7" s="2">
        <f>TREND(Calibration!$A$2:$A$4,Calibration!$C$2:$C$4,E7)</f>
        <v>453.03778861237186</v>
      </c>
      <c r="L7" s="2">
        <f>TREND(Calibration!$A$2:$A$4,Calibration!$D$2:$D$4,G7)</f>
        <v>565.86675611906787</v>
      </c>
    </row>
    <row r="8" spans="1:14" x14ac:dyDescent="0.25">
      <c r="A8">
        <v>30081</v>
      </c>
      <c r="B8">
        <v>15.074000359999999</v>
      </c>
      <c r="C8">
        <v>0.64259999999999995</v>
      </c>
      <c r="D8">
        <v>9.9000003020963209E+37</v>
      </c>
      <c r="E8">
        <v>1.17999995</v>
      </c>
      <c r="F8">
        <v>570.72802734000004</v>
      </c>
      <c r="G8">
        <v>1.47109997</v>
      </c>
      <c r="H8">
        <v>9.9000003020963209E+37</v>
      </c>
      <c r="J8" s="2">
        <f>TREND(Calibration!$A$2:$A$4,Calibration!$B$2:$B$4,C8)</f>
        <v>410.85886604967158</v>
      </c>
      <c r="K8" s="2">
        <f>TREND(Calibration!$A$2:$A$4,Calibration!$C$2:$C$4,E8)</f>
        <v>457.65005957139414</v>
      </c>
      <c r="L8" s="2">
        <f>TREND(Calibration!$A$2:$A$4,Calibration!$D$2:$D$4,G8)</f>
        <v>565.41326440720468</v>
      </c>
    </row>
    <row r="9" spans="1:14" x14ac:dyDescent="0.25">
      <c r="A9">
        <v>35081</v>
      </c>
      <c r="B9">
        <v>14.91899967</v>
      </c>
      <c r="C9">
        <v>0.64480000999999998</v>
      </c>
      <c r="D9">
        <v>774.93902588000003</v>
      </c>
      <c r="E9">
        <v>1.17460001</v>
      </c>
      <c r="F9">
        <v>1311.33203125</v>
      </c>
      <c r="G9">
        <v>1.4722000399999999</v>
      </c>
      <c r="H9">
        <v>9.9000003020963209E+37</v>
      </c>
      <c r="J9" s="2">
        <f>TREND(Calibration!$A$2:$A$4,Calibration!$B$2:$B$4,C9)</f>
        <v>412.20828800259852</v>
      </c>
      <c r="K9" s="2">
        <f>TREND(Calibration!$A$2:$A$4,Calibration!$C$2:$C$4,E9)</f>
        <v>455.46532200211004</v>
      </c>
      <c r="L9" s="2">
        <f>TREND(Calibration!$A$2:$A$4,Calibration!$D$2:$D$4,G9)</f>
        <v>565.86675611906787</v>
      </c>
    </row>
    <row r="10" spans="1:14" x14ac:dyDescent="0.25">
      <c r="A10">
        <v>40081</v>
      </c>
      <c r="B10">
        <v>14.800999640000001</v>
      </c>
      <c r="C10">
        <v>0.64370000000000005</v>
      </c>
      <c r="D10">
        <v>510.92300415</v>
      </c>
      <c r="E10">
        <v>1.1832</v>
      </c>
      <c r="F10">
        <v>9.9000003020963209E+37</v>
      </c>
      <c r="G10">
        <v>1.47049999</v>
      </c>
      <c r="H10">
        <v>9.9000003020963209E+37</v>
      </c>
      <c r="J10" s="2">
        <f>TREND(Calibration!$A$2:$A$4,Calibration!$B$2:$B$4,C10)</f>
        <v>411.53357395928094</v>
      </c>
      <c r="K10" s="2">
        <f>TREND(Calibration!$A$2:$A$4,Calibration!$C$2:$C$4,E10)</f>
        <v>458.94475348625014</v>
      </c>
      <c r="L10" s="2">
        <f>TREND(Calibration!$A$2:$A$4,Calibration!$D$2:$D$4,G10)</f>
        <v>565.16592927645502</v>
      </c>
    </row>
    <row r="11" spans="1:14" x14ac:dyDescent="0.25">
      <c r="A11">
        <v>45081</v>
      </c>
      <c r="B11">
        <v>14.75800037</v>
      </c>
      <c r="C11">
        <v>0.63990002999999995</v>
      </c>
      <c r="D11">
        <v>266.18600464000002</v>
      </c>
      <c r="E11">
        <v>1.1901999700000001</v>
      </c>
      <c r="F11">
        <v>9.9000003020963209E+37</v>
      </c>
      <c r="G11">
        <v>1.4722000399999999</v>
      </c>
      <c r="H11">
        <v>9.9000003020963209E+37</v>
      </c>
      <c r="J11" s="2">
        <f>TREND(Calibration!$A$2:$A$4,Calibration!$B$2:$B$4,C11)</f>
        <v>409.2027832181189</v>
      </c>
      <c r="K11" s="2">
        <f>TREND(Calibration!$A$2:$A$4,Calibration!$C$2:$C$4,E11)</f>
        <v>461.7768400358899</v>
      </c>
      <c r="L11" s="2">
        <f>TREND(Calibration!$A$2:$A$4,Calibration!$D$2:$D$4,G11)</f>
        <v>565.86675611906787</v>
      </c>
    </row>
    <row r="12" spans="1:14" x14ac:dyDescent="0.25">
      <c r="A12">
        <v>50081</v>
      </c>
      <c r="B12">
        <v>14.713000299999999</v>
      </c>
      <c r="C12">
        <v>0.64050001000000001</v>
      </c>
      <c r="D12">
        <v>645.16198729999996</v>
      </c>
      <c r="E12">
        <v>1.1772999799999999</v>
      </c>
      <c r="F12">
        <v>9.9000003020963209E+37</v>
      </c>
      <c r="G12">
        <v>1.4716000600000001</v>
      </c>
      <c r="H12">
        <v>1247.08496094</v>
      </c>
      <c r="J12" s="2">
        <f>TREND(Calibration!$A$2:$A$4,Calibration!$B$2:$B$4,C12)</f>
        <v>409.57079344685292</v>
      </c>
      <c r="K12" s="2">
        <f>TREND(Calibration!$A$2:$A$4,Calibration!$C$2:$C$4,E12)</f>
        <v>456.55769078675206</v>
      </c>
      <c r="L12" s="2">
        <f>TREND(Calibration!$A$2:$A$4,Calibration!$D$2:$D$4,G12)</f>
        <v>565.61942098831832</v>
      </c>
    </row>
    <row r="13" spans="1:14" x14ac:dyDescent="0.25">
      <c r="A13">
        <v>55082</v>
      </c>
      <c r="B13">
        <v>14.71899986</v>
      </c>
      <c r="C13">
        <v>0.63400000000000001</v>
      </c>
      <c r="D13">
        <v>801.68298340000001</v>
      </c>
      <c r="E13">
        <v>1.1784000400000001</v>
      </c>
      <c r="F13">
        <v>9.9000003020963209E+37</v>
      </c>
      <c r="G13">
        <v>1.4731999600000001</v>
      </c>
      <c r="H13">
        <v>9.9000003020963209E+37</v>
      </c>
      <c r="J13" s="2">
        <f>TREND(Calibration!$A$2:$A$4,Calibration!$B$2:$B$4,C13)</f>
        <v>405.58387693818037</v>
      </c>
      <c r="K13" s="2">
        <f>TREND(Calibration!$A$2:$A$4,Calibration!$C$2:$C$4,E13)</f>
        <v>457.00275914130174</v>
      </c>
      <c r="L13" s="2">
        <f>TREND(Calibration!$A$2:$A$4,Calibration!$D$2:$D$4,G13)</f>
        <v>566.27896209916582</v>
      </c>
    </row>
    <row r="14" spans="1:14" x14ac:dyDescent="0.25">
      <c r="A14">
        <v>60082</v>
      </c>
      <c r="B14">
        <v>14.760999679999999</v>
      </c>
      <c r="C14">
        <v>0.63620001000000004</v>
      </c>
      <c r="D14">
        <v>1044.3129882799999</v>
      </c>
      <c r="E14">
        <v>1.17400002</v>
      </c>
      <c r="F14">
        <v>9.9000003020963209E+37</v>
      </c>
      <c r="G14">
        <v>1.47049999</v>
      </c>
      <c r="H14">
        <v>9.9000003020963209E+37</v>
      </c>
      <c r="J14" s="2">
        <f>TREND(Calibration!$A$2:$A$4,Calibration!$B$2:$B$4,C14)</f>
        <v>406.93329889110737</v>
      </c>
      <c r="K14" s="2">
        <f>TREND(Calibration!$A$2:$A$4,Calibration!$C$2:$C$4,E14)</f>
        <v>455.22257473191911</v>
      </c>
      <c r="L14" s="2">
        <f>TREND(Calibration!$A$2:$A$4,Calibration!$D$2:$D$4,G14)</f>
        <v>565.16592927645502</v>
      </c>
    </row>
    <row r="15" spans="1:14" x14ac:dyDescent="0.25">
      <c r="A15">
        <v>65091</v>
      </c>
      <c r="B15">
        <v>14.67099953</v>
      </c>
      <c r="C15">
        <v>0.63400000000000001</v>
      </c>
      <c r="D15">
        <v>9.9000003020963209E+37</v>
      </c>
      <c r="E15">
        <v>1.1637999999999999</v>
      </c>
      <c r="F15">
        <v>631.75500488</v>
      </c>
      <c r="G15">
        <v>1.4683999999999999</v>
      </c>
      <c r="H15">
        <v>9.9000003020963209E+37</v>
      </c>
      <c r="J15" s="2">
        <f>TREND(Calibration!$A$2:$A$4,Calibration!$B$2:$B$4,C15)</f>
        <v>405.58387693818037</v>
      </c>
      <c r="K15" s="2">
        <f>TREND(Calibration!$A$2:$A$4,Calibration!$C$2:$C$4,E15)</f>
        <v>451.09579426742334</v>
      </c>
      <c r="L15" s="2">
        <f>TREND(Calibration!$A$2:$A$4,Calibration!$D$2:$D$4,G15)</f>
        <v>564.30023158449387</v>
      </c>
    </row>
    <row r="16" spans="1:14" x14ac:dyDescent="0.25">
      <c r="A16">
        <v>70083</v>
      </c>
      <c r="B16">
        <v>14.67099953</v>
      </c>
      <c r="C16">
        <v>0.62639999000000002</v>
      </c>
      <c r="D16">
        <v>-9.9000003020963209E+37</v>
      </c>
      <c r="E16">
        <v>1.1648999499999999</v>
      </c>
      <c r="F16">
        <v>9.9000003020963209E+37</v>
      </c>
      <c r="G16">
        <v>1.4716000600000001</v>
      </c>
      <c r="H16">
        <v>1001.00201416</v>
      </c>
      <c r="J16" s="2">
        <f>TREND(Calibration!$A$2:$A$4,Calibration!$B$2:$B$4,C16)</f>
        <v>400.92225251989845</v>
      </c>
      <c r="K16" s="2">
        <f>TREND(Calibration!$A$2:$A$4,Calibration!$C$2:$C$4,E16)</f>
        <v>451.54081811756504</v>
      </c>
      <c r="L16" s="2">
        <f>TREND(Calibration!$A$2:$A$4,Calibration!$D$2:$D$4,G16)</f>
        <v>565.61942098831832</v>
      </c>
    </row>
    <row r="17" spans="1:12" x14ac:dyDescent="0.25">
      <c r="A17">
        <v>75083</v>
      </c>
      <c r="B17">
        <v>14.53299999</v>
      </c>
      <c r="C17">
        <v>0.63020003000000002</v>
      </c>
      <c r="D17">
        <v>1258.3950195299999</v>
      </c>
      <c r="E17">
        <v>1.1691999399999999</v>
      </c>
      <c r="F17">
        <v>1350.2390136700001</v>
      </c>
      <c r="G17">
        <v>1.4688999700000001</v>
      </c>
      <c r="H17">
        <v>9.9000003020963209E+37</v>
      </c>
      <c r="J17" s="2">
        <f>TREND(Calibration!$A$2:$A$4,Calibration!$B$2:$B$4,C17)</f>
        <v>403.25308619701838</v>
      </c>
      <c r="K17" s="2">
        <f>TREND(Calibration!$A$2:$A$4,Calibration!$C$2:$C$4,E17)</f>
        <v>453.28053183670744</v>
      </c>
      <c r="L17" s="2">
        <f>TREND(Calibration!$A$2:$A$4,Calibration!$D$2:$D$4,G17)</f>
        <v>564.5063386969324</v>
      </c>
    </row>
    <row r="18" spans="1:12" x14ac:dyDescent="0.25">
      <c r="A18">
        <v>80084</v>
      </c>
      <c r="B18">
        <v>14.397000309999999</v>
      </c>
      <c r="C18">
        <v>0.62860000000000005</v>
      </c>
      <c r="D18">
        <v>9.9000003020963209E+37</v>
      </c>
      <c r="E18">
        <v>1.1621999700000001</v>
      </c>
      <c r="F18">
        <v>1090.3220214800001</v>
      </c>
      <c r="G18">
        <v>1.4683999999999999</v>
      </c>
      <c r="H18">
        <v>9.9000003020963209E+37</v>
      </c>
      <c r="J18" s="2">
        <f>TREND(Calibration!$A$2:$A$4,Calibration!$B$2:$B$4,C18)</f>
        <v>402.27167447282545</v>
      </c>
      <c r="K18" s="2">
        <f>TREND(Calibration!$A$2:$A$4,Calibration!$C$2:$C$4,E18)</f>
        <v>450.44844528706778</v>
      </c>
      <c r="L18" s="2">
        <f>TREND(Calibration!$A$2:$A$4,Calibration!$D$2:$D$4,G18)</f>
        <v>564.30023158449387</v>
      </c>
    </row>
    <row r="19" spans="1:12" x14ac:dyDescent="0.25">
      <c r="A19">
        <v>85084</v>
      </c>
      <c r="B19">
        <v>14.21500015</v>
      </c>
      <c r="C19">
        <v>0.63129997000000004</v>
      </c>
      <c r="D19">
        <v>830.81500243999994</v>
      </c>
      <c r="E19">
        <v>1.1589000199999999</v>
      </c>
      <c r="F19">
        <v>876.10998534999999</v>
      </c>
      <c r="G19">
        <v>1.4716000600000001</v>
      </c>
      <c r="H19">
        <v>9.9000003020963209E+37</v>
      </c>
      <c r="J19" s="2">
        <f>TREND(Calibration!$A$2:$A$4,Calibration!$B$2:$B$4,C19)</f>
        <v>403.92775730437813</v>
      </c>
      <c r="K19" s="2">
        <f>TREND(Calibration!$A$2:$A$4,Calibration!$C$2:$C$4,E19)</f>
        <v>449.11333327809001</v>
      </c>
      <c r="L19" s="2">
        <f>TREND(Calibration!$A$2:$A$4,Calibration!$D$2:$D$4,G19)</f>
        <v>565.61942098831832</v>
      </c>
    </row>
    <row r="20" spans="1:12" x14ac:dyDescent="0.25">
      <c r="A20">
        <v>90084</v>
      </c>
      <c r="B20">
        <v>14.06499958</v>
      </c>
      <c r="C20">
        <v>0.62540001000000001</v>
      </c>
      <c r="D20">
        <v>887.72698975000003</v>
      </c>
      <c r="E20">
        <v>1.1595</v>
      </c>
      <c r="F20">
        <v>1264.3139648399999</v>
      </c>
      <c r="G20">
        <v>1.47000003</v>
      </c>
      <c r="H20">
        <v>9.9000003020963209E+37</v>
      </c>
      <c r="J20" s="2">
        <f>TREND(Calibration!$A$2:$A$4,Calibration!$B$2:$B$4,C20)</f>
        <v>400.30889396039743</v>
      </c>
      <c r="K20" s="2">
        <f>TREND(Calibration!$A$2:$A$4,Calibration!$C$2:$C$4,E20)</f>
        <v>449.35607650242571</v>
      </c>
      <c r="L20" s="2">
        <f>TREND(Calibration!$A$2:$A$4,Calibration!$D$2:$D$4,G20)</f>
        <v>564.95982628640604</v>
      </c>
    </row>
    <row r="21" spans="1:12" x14ac:dyDescent="0.25">
      <c r="A21">
        <v>95084</v>
      </c>
      <c r="B21">
        <v>14.00800037</v>
      </c>
      <c r="C21">
        <v>0.62639999000000002</v>
      </c>
      <c r="D21">
        <v>1319.47595215</v>
      </c>
      <c r="E21">
        <v>1.1476000500000001</v>
      </c>
      <c r="F21">
        <v>1240.89099121</v>
      </c>
      <c r="G21">
        <v>1.4716000600000001</v>
      </c>
      <c r="H21">
        <v>9.9000003020963209E+37</v>
      </c>
      <c r="J21" s="2">
        <f>TREND(Calibration!$A$2:$A$4,Calibration!$B$2:$B$4,C21)</f>
        <v>400.92225251989845</v>
      </c>
      <c r="K21" s="2">
        <f>TREND(Calibration!$A$2:$A$4,Calibration!$C$2:$C$4,E21)</f>
        <v>444.54152896345272</v>
      </c>
      <c r="L21" s="2">
        <f>TREND(Calibration!$A$2:$A$4,Calibration!$D$2:$D$4,G21)</f>
        <v>565.61942098831832</v>
      </c>
    </row>
    <row r="22" spans="1:12" x14ac:dyDescent="0.25">
      <c r="A22">
        <v>100084</v>
      </c>
      <c r="B22">
        <v>13.961000439999999</v>
      </c>
      <c r="C22">
        <v>0.62370002000000002</v>
      </c>
      <c r="D22">
        <v>1235.34802246</v>
      </c>
      <c r="E22">
        <v>1.1599999700000001</v>
      </c>
      <c r="F22">
        <v>1143.41503906</v>
      </c>
      <c r="G22">
        <v>1.4737999399999999</v>
      </c>
      <c r="H22">
        <v>9.9000003020963209E+37</v>
      </c>
      <c r="J22" s="2">
        <f>TREND(Calibration!$A$2:$A$4,Calibration!$B$2:$B$4,C22)</f>
        <v>399.26616968834577</v>
      </c>
      <c r="K22" s="2">
        <f>TREND(Calibration!$A$2:$A$4,Calibration!$C$2:$C$4,E22)</f>
        <v>449.55835712823176</v>
      </c>
      <c r="L22" s="2">
        <f>TREND(Calibration!$A$2:$A$4,Calibration!$D$2:$D$4,G22)</f>
        <v>566.52629722991537</v>
      </c>
    </row>
    <row r="23" spans="1:12" x14ac:dyDescent="0.25">
      <c r="A23">
        <v>105085</v>
      </c>
      <c r="B23">
        <v>13.93500042</v>
      </c>
      <c r="C23">
        <v>0.62639999000000002</v>
      </c>
      <c r="D23">
        <v>618.95898437000005</v>
      </c>
      <c r="E23">
        <v>1.1573</v>
      </c>
      <c r="F23">
        <v>9.9000003020963209E+37</v>
      </c>
      <c r="G23">
        <v>1.4737999399999999</v>
      </c>
      <c r="H23">
        <v>9.9000003020963209E+37</v>
      </c>
      <c r="J23" s="2">
        <f>TREND(Calibration!$A$2:$A$4,Calibration!$B$2:$B$4,C23)</f>
        <v>400.92225251989845</v>
      </c>
      <c r="K23" s="2">
        <f>TREND(Calibration!$A$2:$A$4,Calibration!$C$2:$C$4,E23)</f>
        <v>448.46598834358969</v>
      </c>
      <c r="L23" s="2">
        <f>TREND(Calibration!$A$2:$A$4,Calibration!$D$2:$D$4,G23)</f>
        <v>566.52629722991537</v>
      </c>
    </row>
    <row r="24" spans="1:12" x14ac:dyDescent="0.25">
      <c r="A24">
        <v>110085</v>
      </c>
      <c r="B24">
        <v>14.001000400000001</v>
      </c>
      <c r="C24">
        <v>0.62319999999999998</v>
      </c>
      <c r="D24">
        <v>805.30499268000005</v>
      </c>
      <c r="E24">
        <v>1.15779996</v>
      </c>
      <c r="F24">
        <v>1325.38793945</v>
      </c>
      <c r="G24">
        <v>1.4722000399999999</v>
      </c>
      <c r="H24">
        <v>9.9000003020963209E+37</v>
      </c>
      <c r="J24" s="2">
        <f>TREND(Calibration!$A$2:$A$4,Calibration!$B$2:$B$4,C24)</f>
        <v>398.95947200747042</v>
      </c>
      <c r="K24" s="2">
        <f>TREND(Calibration!$A$2:$A$4,Calibration!$C$2:$C$4,E24)</f>
        <v>448.66826492354045</v>
      </c>
      <c r="L24" s="2">
        <f>TREND(Calibration!$A$2:$A$4,Calibration!$D$2:$D$4,G24)</f>
        <v>565.86675611906787</v>
      </c>
    </row>
    <row r="25" spans="1:12" x14ac:dyDescent="0.25">
      <c r="A25">
        <v>115086</v>
      </c>
      <c r="B25">
        <v>14.01399994</v>
      </c>
      <c r="C25">
        <v>0.62209999999999999</v>
      </c>
      <c r="D25">
        <v>554.69500731999995</v>
      </c>
      <c r="E25">
        <v>1.1713000499999999</v>
      </c>
      <c r="F25">
        <v>1051.9930419899999</v>
      </c>
      <c r="G25">
        <v>1.47109997</v>
      </c>
      <c r="H25">
        <v>9.9000003020963209E+37</v>
      </c>
      <c r="J25" s="2">
        <f>TREND(Calibration!$A$2:$A$4,Calibration!$B$2:$B$4,C25)</f>
        <v>398.28476409786111</v>
      </c>
      <c r="K25" s="2">
        <f>TREND(Calibration!$A$2:$A$4,Calibration!$C$2:$C$4,E25)</f>
        <v>454.13020594727703</v>
      </c>
      <c r="L25" s="2">
        <f>TREND(Calibration!$A$2:$A$4,Calibration!$D$2:$D$4,G25)</f>
        <v>565.41326440720468</v>
      </c>
    </row>
    <row r="26" spans="1:12" x14ac:dyDescent="0.25">
      <c r="A26">
        <v>120086</v>
      </c>
      <c r="B26">
        <v>14.02900028</v>
      </c>
      <c r="C26">
        <v>0.62159997</v>
      </c>
      <c r="D26">
        <v>656.38098145000004</v>
      </c>
      <c r="E26">
        <v>1.1632000199999999</v>
      </c>
      <c r="F26">
        <v>779.17199706999997</v>
      </c>
      <c r="G26">
        <v>1.4731999600000001</v>
      </c>
      <c r="H26">
        <v>9.9000003020963209E+37</v>
      </c>
      <c r="J26" s="2">
        <f>TREND(Calibration!$A$2:$A$4,Calibration!$B$2:$B$4,C26)</f>
        <v>397.9780602832775</v>
      </c>
      <c r="K26" s="2">
        <f>TREND(Calibration!$A$2:$A$4,Calibration!$C$2:$C$4,E26)</f>
        <v>450.8530510430877</v>
      </c>
      <c r="L26" s="2">
        <f>TREND(Calibration!$A$2:$A$4,Calibration!$D$2:$D$4,G26)</f>
        <v>566.27896209916582</v>
      </c>
    </row>
    <row r="27" spans="1:12" x14ac:dyDescent="0.25">
      <c r="A27">
        <v>125086</v>
      </c>
      <c r="B27">
        <v>13.994999890000001</v>
      </c>
      <c r="C27">
        <v>0.62050002999999998</v>
      </c>
      <c r="D27">
        <v>913.25799560999997</v>
      </c>
      <c r="E27">
        <v>1.17620003</v>
      </c>
      <c r="F27">
        <v>624.92199706999997</v>
      </c>
      <c r="G27">
        <v>1.4722000399999999</v>
      </c>
      <c r="H27">
        <v>9.9000003020963209E+37</v>
      </c>
      <c r="J27" s="2">
        <f>TREND(Calibration!$A$2:$A$4,Calibration!$B$2:$B$4,C27)</f>
        <v>397.30338917591774</v>
      </c>
      <c r="K27" s="2">
        <f>TREND(Calibration!$A$2:$A$4,Calibration!$C$2:$C$4,E27)</f>
        <v>456.11266693661037</v>
      </c>
      <c r="L27" s="2">
        <f>TREND(Calibration!$A$2:$A$4,Calibration!$D$2:$D$4,G27)</f>
        <v>565.86675611906787</v>
      </c>
    </row>
    <row r="28" spans="1:12" x14ac:dyDescent="0.25">
      <c r="A28">
        <v>130086</v>
      </c>
      <c r="B28">
        <v>13.90799999</v>
      </c>
      <c r="C28">
        <v>0.62589996999999997</v>
      </c>
      <c r="D28">
        <v>903.76098633000004</v>
      </c>
      <c r="E28">
        <v>1.1648999499999999</v>
      </c>
      <c r="F28">
        <v>782.38098145000004</v>
      </c>
      <c r="G28">
        <v>1.4688999700000001</v>
      </c>
      <c r="H28">
        <v>9.9000003020963209E+37</v>
      </c>
      <c r="J28" s="2">
        <f>TREND(Calibration!$A$2:$A$4,Calibration!$B$2:$B$4,C28)</f>
        <v>400.6155548390231</v>
      </c>
      <c r="K28" s="2">
        <f>TREND(Calibration!$A$2:$A$4,Calibration!$C$2:$C$4,E28)</f>
        <v>451.54081811756504</v>
      </c>
      <c r="L28" s="2">
        <f>TREND(Calibration!$A$2:$A$4,Calibration!$D$2:$D$4,G28)</f>
        <v>564.5063386969324</v>
      </c>
    </row>
    <row r="29" spans="1:12" x14ac:dyDescent="0.25">
      <c r="A29">
        <v>135086</v>
      </c>
      <c r="B29">
        <v>13.873999599999999</v>
      </c>
      <c r="C29">
        <v>0.62809998</v>
      </c>
      <c r="D29">
        <v>1085.29394531</v>
      </c>
      <c r="E29">
        <v>1.1632000199999999</v>
      </c>
      <c r="F29">
        <v>692.06298828000001</v>
      </c>
      <c r="G29">
        <v>1.47000003</v>
      </c>
      <c r="H29">
        <v>9.9000003020963209E+37</v>
      </c>
      <c r="J29" s="2">
        <f>TREND(Calibration!$A$2:$A$4,Calibration!$B$2:$B$4,C29)</f>
        <v>401.96497679195005</v>
      </c>
      <c r="K29" s="2">
        <f>TREND(Calibration!$A$2:$A$4,Calibration!$C$2:$C$4,E29)</f>
        <v>450.8530510430877</v>
      </c>
      <c r="L29" s="2">
        <f>TREND(Calibration!$A$2:$A$4,Calibration!$D$2:$D$4,G29)</f>
        <v>564.95982628640604</v>
      </c>
    </row>
    <row r="30" spans="1:12" x14ac:dyDescent="0.25">
      <c r="A30">
        <v>140085</v>
      </c>
      <c r="B30">
        <v>13.772999759999999</v>
      </c>
      <c r="C30">
        <v>0.63080000999999997</v>
      </c>
      <c r="D30">
        <v>9.9000003020963209E+37</v>
      </c>
      <c r="E30">
        <v>1.1487000000000001</v>
      </c>
      <c r="F30">
        <v>597.90997314000003</v>
      </c>
      <c r="G30">
        <v>1.47049999</v>
      </c>
      <c r="H30">
        <v>9.9000003020963209E+37</v>
      </c>
      <c r="J30" s="2">
        <f>TREND(Calibration!$A$2:$A$4,Calibration!$B$2:$B$4,C30)</f>
        <v>403.62109642575234</v>
      </c>
      <c r="K30" s="2">
        <f>TREND(Calibration!$A$2:$A$4,Calibration!$C$2:$C$4,E30)</f>
        <v>444.98655281359436</v>
      </c>
      <c r="L30" s="2">
        <f>TREND(Calibration!$A$2:$A$4,Calibration!$D$2:$D$4,G30)</f>
        <v>565.16592927645502</v>
      </c>
    </row>
    <row r="31" spans="1:12" x14ac:dyDescent="0.25">
      <c r="A31">
        <v>145086</v>
      </c>
      <c r="B31">
        <v>13.83699989</v>
      </c>
      <c r="C31">
        <v>0.63620001000000004</v>
      </c>
      <c r="D31">
        <v>1222.2220459</v>
      </c>
      <c r="E31">
        <v>1.1497000500000001</v>
      </c>
      <c r="F31">
        <v>9.9000003020963209E+37</v>
      </c>
      <c r="G31">
        <v>1.4716000600000001</v>
      </c>
      <c r="H31">
        <v>1312.1359863299999</v>
      </c>
      <c r="J31" s="2">
        <f>TREND(Calibration!$A$2:$A$4,Calibration!$B$2:$B$4,C31)</f>
        <v>406.93329889110737</v>
      </c>
      <c r="K31" s="2">
        <f>TREND(Calibration!$A$2:$A$4,Calibration!$C$2:$C$4,E31)</f>
        <v>445.39115856961433</v>
      </c>
      <c r="L31" s="2">
        <f>TREND(Calibration!$A$2:$A$4,Calibration!$D$2:$D$4,G31)</f>
        <v>565.61942098831832</v>
      </c>
    </row>
    <row r="32" spans="1:12" x14ac:dyDescent="0.25">
      <c r="A32">
        <v>150085</v>
      </c>
      <c r="B32">
        <v>13.83199978</v>
      </c>
      <c r="C32">
        <v>0.63829999999999998</v>
      </c>
      <c r="D32">
        <v>1259.2760009799999</v>
      </c>
      <c r="E32">
        <v>1.1426999600000001</v>
      </c>
      <c r="F32">
        <v>675.31799316000001</v>
      </c>
      <c r="G32">
        <v>1.4722000399999999</v>
      </c>
      <c r="H32">
        <v>9.9000003020963209E+37</v>
      </c>
      <c r="J32" s="2">
        <f>TREND(Calibration!$A$2:$A$4,Calibration!$B$2:$B$4,C32)</f>
        <v>408.22137149392597</v>
      </c>
      <c r="K32" s="2">
        <f>TREND(Calibration!$A$2:$A$4,Calibration!$C$2:$C$4,E32)</f>
        <v>442.55902346971141</v>
      </c>
      <c r="L32" s="2">
        <f>TREND(Calibration!$A$2:$A$4,Calibration!$D$2:$D$4,G32)</f>
        <v>565.86675611906787</v>
      </c>
    </row>
    <row r="33" spans="1:12" x14ac:dyDescent="0.25">
      <c r="A33">
        <v>155096</v>
      </c>
      <c r="B33">
        <v>13.84500027</v>
      </c>
      <c r="C33">
        <v>0.63779998000000004</v>
      </c>
      <c r="D33">
        <v>1081.9589843700001</v>
      </c>
      <c r="E33">
        <v>1.153</v>
      </c>
      <c r="F33">
        <v>812.11602783000001</v>
      </c>
      <c r="G33">
        <v>1.4688999700000001</v>
      </c>
      <c r="H33">
        <v>9.9000003020963209E+37</v>
      </c>
      <c r="J33" s="2">
        <f>TREND(Calibration!$A$2:$A$4,Calibration!$B$2:$B$4,C33)</f>
        <v>407.91467381305068</v>
      </c>
      <c r="K33" s="2">
        <f>TREND(Calibration!$A$2:$A$4,Calibration!$C$2:$C$4,E33)</f>
        <v>446.72627057859205</v>
      </c>
      <c r="L33" s="2">
        <f>TREND(Calibration!$A$2:$A$4,Calibration!$D$2:$D$4,G33)</f>
        <v>564.5063386969324</v>
      </c>
    </row>
    <row r="34" spans="1:12" x14ac:dyDescent="0.25">
      <c r="A34">
        <v>160086</v>
      </c>
      <c r="B34">
        <v>13.89099979</v>
      </c>
      <c r="C34">
        <v>0.63129997000000004</v>
      </c>
      <c r="D34">
        <v>716.87298583999996</v>
      </c>
      <c r="E34">
        <v>1.1556999699999999</v>
      </c>
      <c r="F34">
        <v>960.29302978999999</v>
      </c>
      <c r="G34">
        <v>1.4683999999999999</v>
      </c>
      <c r="H34">
        <v>9.9000003020963209E+37</v>
      </c>
      <c r="J34" s="2">
        <f>TREND(Calibration!$A$2:$A$4,Calibration!$B$2:$B$4,C34)</f>
        <v>403.92775730437813</v>
      </c>
      <c r="K34" s="2">
        <f>TREND(Calibration!$A$2:$A$4,Calibration!$C$2:$C$4,E34)</f>
        <v>447.81863936323401</v>
      </c>
      <c r="L34" s="2">
        <f>TREND(Calibration!$A$2:$A$4,Calibration!$D$2:$D$4,G34)</f>
        <v>564.30023158449387</v>
      </c>
    </row>
    <row r="35" spans="1:12" x14ac:dyDescent="0.25">
      <c r="A35">
        <v>165087</v>
      </c>
      <c r="B35">
        <v>13.90400028</v>
      </c>
      <c r="C35">
        <v>0.63290000000000002</v>
      </c>
      <c r="D35">
        <v>646.73101807</v>
      </c>
      <c r="E35">
        <v>1.15349996</v>
      </c>
      <c r="F35">
        <v>980.92297363</v>
      </c>
      <c r="G35">
        <v>1.47109997</v>
      </c>
      <c r="H35">
        <v>9.9000003020963209E+37</v>
      </c>
      <c r="J35" s="2">
        <f>TREND(Calibration!$A$2:$A$4,Calibration!$B$2:$B$4,C35)</f>
        <v>404.90916902857106</v>
      </c>
      <c r="K35" s="2">
        <f>TREND(Calibration!$A$2:$A$4,Calibration!$C$2:$C$4,E35)</f>
        <v>446.92854715854276</v>
      </c>
      <c r="L35" s="2">
        <f>TREND(Calibration!$A$2:$A$4,Calibration!$D$2:$D$4,G35)</f>
        <v>565.41326440720468</v>
      </c>
    </row>
    <row r="36" spans="1:12" x14ac:dyDescent="0.25">
      <c r="A36">
        <v>170086</v>
      </c>
      <c r="B36">
        <v>13.95100021</v>
      </c>
      <c r="C36">
        <v>0.63080000999999997</v>
      </c>
      <c r="D36">
        <v>850.49102783000001</v>
      </c>
      <c r="E36">
        <v>1.1507999900000001</v>
      </c>
      <c r="F36">
        <v>839.96997069999998</v>
      </c>
      <c r="G36">
        <v>1.4731999600000001</v>
      </c>
      <c r="H36">
        <v>9.9000003020963209E+37</v>
      </c>
      <c r="J36" s="2">
        <f>TREND(Calibration!$A$2:$A$4,Calibration!$B$2:$B$4,C36)</f>
        <v>403.62109642575234</v>
      </c>
      <c r="K36" s="2">
        <f>TREND(Calibration!$A$2:$A$4,Calibration!$C$2:$C$4,E36)</f>
        <v>445.83617837390079</v>
      </c>
      <c r="L36" s="2">
        <f>TREND(Calibration!$A$2:$A$4,Calibration!$D$2:$D$4,G36)</f>
        <v>566.27896209916582</v>
      </c>
    </row>
    <row r="37" spans="1:12" x14ac:dyDescent="0.25">
      <c r="A37">
        <v>175087</v>
      </c>
      <c r="B37">
        <v>13.93999958</v>
      </c>
      <c r="C37">
        <v>0.62860000000000005</v>
      </c>
      <c r="D37">
        <v>442.24700927999999</v>
      </c>
      <c r="E37">
        <v>1.1421999899999999</v>
      </c>
      <c r="F37">
        <v>1216.2879638700001</v>
      </c>
      <c r="G37">
        <v>1.4731999600000001</v>
      </c>
      <c r="H37">
        <v>9.9000003020963209E+37</v>
      </c>
      <c r="J37" s="2">
        <f>TREND(Calibration!$A$2:$A$4,Calibration!$B$2:$B$4,C37)</f>
        <v>402.27167447282545</v>
      </c>
      <c r="K37" s="2">
        <f>TREND(Calibration!$A$2:$A$4,Calibration!$C$2:$C$4,E37)</f>
        <v>442.35674284390535</v>
      </c>
      <c r="L37" s="2">
        <f>TREND(Calibration!$A$2:$A$4,Calibration!$D$2:$D$4,G37)</f>
        <v>566.27896209916582</v>
      </c>
    </row>
    <row r="38" spans="1:12" x14ac:dyDescent="0.25">
      <c r="A38">
        <v>180234</v>
      </c>
      <c r="B38">
        <v>13.97900009</v>
      </c>
      <c r="C38">
        <v>0.63080000999999997</v>
      </c>
      <c r="D38">
        <v>665.69702147999999</v>
      </c>
      <c r="E38">
        <v>1.1433000600000001</v>
      </c>
      <c r="F38">
        <v>9.9000003020963209E+37</v>
      </c>
      <c r="G38">
        <v>1.47109997</v>
      </c>
      <c r="H38">
        <v>1302.85705566</v>
      </c>
      <c r="J38" s="2">
        <f>TREND(Calibration!$A$2:$A$4,Calibration!$B$2:$B$4,C38)</f>
        <v>403.62109642575234</v>
      </c>
      <c r="K38" s="2">
        <f>TREND(Calibration!$A$2:$A$4,Calibration!$C$2:$C$4,E38)</f>
        <v>442.80181524431026</v>
      </c>
      <c r="L38" s="2">
        <f>TREND(Calibration!$A$2:$A$4,Calibration!$D$2:$D$4,G38)</f>
        <v>565.41326440720468</v>
      </c>
    </row>
    <row r="39" spans="1:12" x14ac:dyDescent="0.25">
      <c r="A39">
        <v>185088</v>
      </c>
      <c r="B39">
        <v>13.916999819999999</v>
      </c>
      <c r="C39">
        <v>0.63450002999999999</v>
      </c>
      <c r="D39">
        <v>9.9000003020963209E+37</v>
      </c>
      <c r="E39">
        <v>1.1373000099999999</v>
      </c>
      <c r="F39">
        <v>516.15301513999998</v>
      </c>
      <c r="G39">
        <v>1.4694999500000001</v>
      </c>
      <c r="H39">
        <v>9.9000003020963209E+37</v>
      </c>
      <c r="J39" s="2">
        <f>TREND(Calibration!$A$2:$A$4,Calibration!$B$2:$B$4,C39)</f>
        <v>405.89058075276398</v>
      </c>
      <c r="K39" s="2">
        <f>TREND(Calibration!$A$2:$A$4,Calibration!$C$2:$C$4,E39)</f>
        <v>440.37428185457202</v>
      </c>
      <c r="L39" s="2">
        <f>TREND(Calibration!$A$2:$A$4,Calibration!$D$2:$D$4,G39)</f>
        <v>564.75367382768206</v>
      </c>
    </row>
    <row r="40" spans="1:12" x14ac:dyDescent="0.25">
      <c r="A40">
        <v>190088</v>
      </c>
      <c r="B40">
        <v>13.90499973</v>
      </c>
      <c r="C40">
        <v>0.63889998000000003</v>
      </c>
      <c r="D40">
        <v>1010.73101807</v>
      </c>
      <c r="E40">
        <v>1.13890004</v>
      </c>
      <c r="F40">
        <v>729.90197753999996</v>
      </c>
      <c r="G40">
        <v>1.4688999700000001</v>
      </c>
      <c r="H40">
        <v>9.9000003020963209E+37</v>
      </c>
      <c r="J40" s="2">
        <f>TREND(Calibration!$A$2:$A$4,Calibration!$B$2:$B$4,C40)</f>
        <v>408.58938172265999</v>
      </c>
      <c r="K40" s="2">
        <f>TREND(Calibration!$A$2:$A$4,Calibration!$C$2:$C$4,E40)</f>
        <v>441.02163083492769</v>
      </c>
      <c r="L40" s="2">
        <f>TREND(Calibration!$A$2:$A$4,Calibration!$D$2:$D$4,G40)</f>
        <v>564.5063386969324</v>
      </c>
    </row>
    <row r="41" spans="1:12" x14ac:dyDescent="0.25">
      <c r="A41">
        <v>195087</v>
      </c>
      <c r="B41">
        <v>13.93500042</v>
      </c>
      <c r="C41">
        <v>0.63719999999999999</v>
      </c>
      <c r="D41">
        <v>9.9000003020963209E+37</v>
      </c>
      <c r="E41">
        <v>1.1627000599999999</v>
      </c>
      <c r="F41">
        <v>568.21398925999995</v>
      </c>
      <c r="G41">
        <v>1.47000003</v>
      </c>
      <c r="H41">
        <v>9.9000003020963209E+37</v>
      </c>
      <c r="J41" s="2">
        <f>TREND(Calibration!$A$2:$A$4,Calibration!$B$2:$B$4,C41)</f>
        <v>407.5466635843166</v>
      </c>
      <c r="K41" s="2">
        <f>TREND(Calibration!$A$2:$A$4,Calibration!$C$2:$C$4,E41)</f>
        <v>450.65077446313694</v>
      </c>
      <c r="L41" s="2">
        <f>TREND(Calibration!$A$2:$A$4,Calibration!$D$2:$D$4,G41)</f>
        <v>564.95982628640604</v>
      </c>
    </row>
    <row r="42" spans="1:12" x14ac:dyDescent="0.25">
      <c r="A42">
        <v>200086</v>
      </c>
      <c r="B42">
        <v>13.98200035</v>
      </c>
      <c r="C42">
        <v>0.64259999999999995</v>
      </c>
      <c r="D42">
        <v>452.11099243000001</v>
      </c>
      <c r="E42">
        <v>1.1648999499999999</v>
      </c>
      <c r="F42">
        <v>572.02001953000001</v>
      </c>
      <c r="G42">
        <v>1.47109997</v>
      </c>
      <c r="H42">
        <v>952.96600341999999</v>
      </c>
      <c r="J42" s="2">
        <f>TREND(Calibration!$A$2:$A$4,Calibration!$B$2:$B$4,C42)</f>
        <v>410.85886604967158</v>
      </c>
      <c r="K42" s="2">
        <f>TREND(Calibration!$A$2:$A$4,Calibration!$C$2:$C$4,E42)</f>
        <v>451.54081811756504</v>
      </c>
      <c r="L42" s="2">
        <f>TREND(Calibration!$A$2:$A$4,Calibration!$D$2:$D$4,G42)</f>
        <v>565.41326440720468</v>
      </c>
    </row>
    <row r="43" spans="1:12" x14ac:dyDescent="0.25">
      <c r="A43">
        <v>205088</v>
      </c>
      <c r="B43">
        <v>14.022000309999999</v>
      </c>
      <c r="C43">
        <v>0.64480000999999998</v>
      </c>
      <c r="D43">
        <v>1229.8669433600001</v>
      </c>
      <c r="E43">
        <v>1.1664999700000001</v>
      </c>
      <c r="F43">
        <v>1010.7910156200001</v>
      </c>
      <c r="G43">
        <v>1.4694999500000001</v>
      </c>
      <c r="H43">
        <v>9.9000003020963209E+37</v>
      </c>
      <c r="J43" s="2">
        <f>TREND(Calibration!$A$2:$A$4,Calibration!$B$2:$B$4,C43)</f>
        <v>412.20828800259852</v>
      </c>
      <c r="K43" s="2">
        <f>TREND(Calibration!$A$2:$A$4,Calibration!$C$2:$C$4,E43)</f>
        <v>452.18816305206548</v>
      </c>
      <c r="L43" s="2">
        <f>TREND(Calibration!$A$2:$A$4,Calibration!$D$2:$D$4,G43)</f>
        <v>564.75367382768206</v>
      </c>
    </row>
    <row r="44" spans="1:12" x14ac:dyDescent="0.25">
      <c r="A44">
        <v>210087</v>
      </c>
      <c r="B44">
        <v>14.045000079999999</v>
      </c>
      <c r="C44">
        <v>0.63940001000000002</v>
      </c>
      <c r="D44">
        <v>9.9000003020963209E+37</v>
      </c>
      <c r="E44">
        <v>1.14380002</v>
      </c>
      <c r="F44">
        <v>1282.4110107399999</v>
      </c>
      <c r="G44">
        <v>1.4694999500000001</v>
      </c>
      <c r="H44">
        <v>9.9000003020963209E+37</v>
      </c>
      <c r="J44" s="2">
        <f>TREND(Calibration!$A$2:$A$4,Calibration!$B$2:$B$4,C44)</f>
        <v>408.89608553724361</v>
      </c>
      <c r="K44" s="2">
        <f>TREND(Calibration!$A$2:$A$4,Calibration!$C$2:$C$4,E44)</f>
        <v>443.00409182426102</v>
      </c>
      <c r="L44" s="2">
        <f>TREND(Calibration!$A$2:$A$4,Calibration!$D$2:$D$4,G44)</f>
        <v>564.75367382768206</v>
      </c>
    </row>
    <row r="45" spans="1:12" x14ac:dyDescent="0.25">
      <c r="A45">
        <v>215088</v>
      </c>
      <c r="B45">
        <v>14.08199978</v>
      </c>
      <c r="C45">
        <v>0.64209998000000001</v>
      </c>
      <c r="D45">
        <v>1049.9370117200001</v>
      </c>
      <c r="E45">
        <v>1.13569999</v>
      </c>
      <c r="F45">
        <v>9.9000003020963209E+37</v>
      </c>
      <c r="G45">
        <v>1.4716000600000001</v>
      </c>
      <c r="H45">
        <v>9.9000003020963209E+37</v>
      </c>
      <c r="J45" s="2">
        <f>TREND(Calibration!$A$2:$A$4,Calibration!$B$2:$B$4,C45)</f>
        <v>410.55216836879629</v>
      </c>
      <c r="K45" s="2">
        <f>TREND(Calibration!$A$2:$A$4,Calibration!$C$2:$C$4,E45)</f>
        <v>439.72693692007169</v>
      </c>
      <c r="L45" s="2">
        <f>TREND(Calibration!$A$2:$A$4,Calibration!$D$2:$D$4,G45)</f>
        <v>565.61942098831832</v>
      </c>
    </row>
    <row r="46" spans="1:12" x14ac:dyDescent="0.25">
      <c r="A46">
        <v>220087</v>
      </c>
      <c r="B46">
        <v>14.16899967</v>
      </c>
      <c r="C46">
        <v>0.64209998000000001</v>
      </c>
      <c r="D46">
        <v>768.11199951000003</v>
      </c>
      <c r="E46">
        <v>1.1373000099999999</v>
      </c>
      <c r="F46">
        <v>1091.69494629</v>
      </c>
      <c r="G46">
        <v>1.47430003</v>
      </c>
      <c r="H46">
        <v>9.9000003020963209E+37</v>
      </c>
      <c r="J46" s="2">
        <f>TREND(Calibration!$A$2:$A$4,Calibration!$B$2:$B$4,C46)</f>
        <v>410.55216836879629</v>
      </c>
      <c r="K46" s="2">
        <f>TREND(Calibration!$A$2:$A$4,Calibration!$C$2:$C$4,E46)</f>
        <v>440.37428185457202</v>
      </c>
      <c r="L46" s="2">
        <f>TREND(Calibration!$A$2:$A$4,Calibration!$D$2:$D$4,G46)</f>
        <v>566.73245381102902</v>
      </c>
    </row>
    <row r="47" spans="1:12" x14ac:dyDescent="0.25">
      <c r="A47">
        <v>225088</v>
      </c>
      <c r="B47">
        <v>14.17500019</v>
      </c>
      <c r="C47">
        <v>0.64319998</v>
      </c>
      <c r="D47">
        <v>517.61700439000003</v>
      </c>
      <c r="E47">
        <v>1.15620005</v>
      </c>
      <c r="F47">
        <v>896.33300781000003</v>
      </c>
      <c r="G47">
        <v>1.47109997</v>
      </c>
      <c r="H47">
        <v>9.9000003020963209E+37</v>
      </c>
      <c r="J47" s="2">
        <f>TREND(Calibration!$A$2:$A$4,Calibration!$B$2:$B$4,C47)</f>
        <v>411.2268762784056</v>
      </c>
      <c r="K47" s="2">
        <f>TREND(Calibration!$A$2:$A$4,Calibration!$C$2:$C$4,E47)</f>
        <v>448.02096449344805</v>
      </c>
      <c r="L47" s="2">
        <f>TREND(Calibration!$A$2:$A$4,Calibration!$D$2:$D$4,G47)</f>
        <v>565.41326440720468</v>
      </c>
    </row>
    <row r="48" spans="1:12" x14ac:dyDescent="0.25">
      <c r="A48">
        <v>230088</v>
      </c>
      <c r="B48">
        <v>14.17399979</v>
      </c>
      <c r="C48">
        <v>0.63889998000000003</v>
      </c>
      <c r="D48">
        <v>646.43499756000006</v>
      </c>
      <c r="E48">
        <v>1.1519000500000001</v>
      </c>
      <c r="F48">
        <v>789.70501708999996</v>
      </c>
      <c r="G48">
        <v>1.4731999600000001</v>
      </c>
      <c r="H48">
        <v>9.9000003020963209E+37</v>
      </c>
      <c r="J48" s="2">
        <f>TREND(Calibration!$A$2:$A$4,Calibration!$B$2:$B$4,C48)</f>
        <v>408.58938172265999</v>
      </c>
      <c r="K48" s="2">
        <f>TREND(Calibration!$A$2:$A$4,Calibration!$C$2:$C$4,E48)</f>
        <v>446.28124672845036</v>
      </c>
      <c r="L48" s="2">
        <f>TREND(Calibration!$A$2:$A$4,Calibration!$D$2:$D$4,G48)</f>
        <v>566.27896209916582</v>
      </c>
    </row>
    <row r="49" spans="1:12" x14ac:dyDescent="0.25">
      <c r="A49">
        <v>235087</v>
      </c>
      <c r="B49">
        <v>14.23200035</v>
      </c>
      <c r="C49">
        <v>0.64209998000000001</v>
      </c>
      <c r="D49">
        <v>794.45501708999996</v>
      </c>
      <c r="E49">
        <v>1.1556999699999999</v>
      </c>
      <c r="F49">
        <v>726.96002196999996</v>
      </c>
      <c r="G49">
        <v>1.4726999999999999</v>
      </c>
      <c r="H49">
        <v>9.9000003020963209E+37</v>
      </c>
      <c r="J49" s="2">
        <f>TREND(Calibration!$A$2:$A$4,Calibration!$B$2:$B$4,C49)</f>
        <v>410.55216836879629</v>
      </c>
      <c r="K49" s="2">
        <f>TREND(Calibration!$A$2:$A$4,Calibration!$C$2:$C$4,E49)</f>
        <v>447.81863936323401</v>
      </c>
      <c r="L49" s="2">
        <f>TREND(Calibration!$A$2:$A$4,Calibration!$D$2:$D$4,G49)</f>
        <v>566.07285910911685</v>
      </c>
    </row>
    <row r="50" spans="1:12" x14ac:dyDescent="0.25">
      <c r="A50">
        <v>240088</v>
      </c>
      <c r="B50">
        <v>14.289999959999999</v>
      </c>
      <c r="C50">
        <v>0.64160001</v>
      </c>
      <c r="D50">
        <v>1178.8000488299999</v>
      </c>
      <c r="E50">
        <v>1.1454000499999999</v>
      </c>
      <c r="F50">
        <v>420.82901000999999</v>
      </c>
      <c r="G50">
        <v>1.4716000600000001</v>
      </c>
      <c r="H50">
        <v>9.9000003020963209E+37</v>
      </c>
      <c r="J50" s="2">
        <f>TREND(Calibration!$A$2:$A$4,Calibration!$B$2:$B$4,C50)</f>
        <v>410.24550135646228</v>
      </c>
      <c r="K50" s="2">
        <f>TREND(Calibration!$A$2:$A$4,Calibration!$C$2:$C$4,E50)</f>
        <v>443.65144080461658</v>
      </c>
      <c r="L50" s="2">
        <f>TREND(Calibration!$A$2:$A$4,Calibration!$D$2:$D$4,G50)</f>
        <v>565.61942098831832</v>
      </c>
    </row>
    <row r="51" spans="1:12" x14ac:dyDescent="0.25">
      <c r="A51">
        <v>245087</v>
      </c>
      <c r="B51">
        <v>14.37800026</v>
      </c>
      <c r="C51">
        <v>0.64859997999999996</v>
      </c>
      <c r="D51">
        <v>920.11499022999999</v>
      </c>
      <c r="E51">
        <v>1.1550999900000001</v>
      </c>
      <c r="F51">
        <v>1023</v>
      </c>
      <c r="G51">
        <v>1.4722000399999999</v>
      </c>
      <c r="H51">
        <v>9.9000003020963209E+37</v>
      </c>
      <c r="J51" s="2">
        <f>TREND(Calibration!$A$2:$A$4,Calibration!$B$2:$B$4,C51)</f>
        <v>414.53907874376057</v>
      </c>
      <c r="K51" s="2">
        <f>TREND(Calibration!$A$2:$A$4,Calibration!$C$2:$C$4,E51)</f>
        <v>447.57589613889843</v>
      </c>
      <c r="L51" s="2">
        <f>TREND(Calibration!$A$2:$A$4,Calibration!$D$2:$D$4,G51)</f>
        <v>565.86675611906787</v>
      </c>
    </row>
    <row r="52" spans="1:12" x14ac:dyDescent="0.25">
      <c r="A52">
        <v>250087</v>
      </c>
      <c r="B52">
        <v>14.38899994</v>
      </c>
      <c r="C52">
        <v>0.64319998</v>
      </c>
      <c r="D52">
        <v>1179.27404785</v>
      </c>
      <c r="E52">
        <v>1.1734999399999999</v>
      </c>
      <c r="F52">
        <v>808.23199463000003</v>
      </c>
      <c r="G52">
        <v>1.4726999999999999</v>
      </c>
      <c r="H52">
        <v>9.9000003020963209E+37</v>
      </c>
      <c r="J52" s="2">
        <f>TREND(Calibration!$A$2:$A$4,Calibration!$B$2:$B$4,C52)</f>
        <v>411.2268762784056</v>
      </c>
      <c r="K52" s="2">
        <f>TREND(Calibration!$A$2:$A$4,Calibration!$C$2:$C$4,E52)</f>
        <v>455.02024960170513</v>
      </c>
      <c r="L52" s="2">
        <f>TREND(Calibration!$A$2:$A$4,Calibration!$D$2:$D$4,G52)</f>
        <v>566.07285910911685</v>
      </c>
    </row>
    <row r="53" spans="1:12" x14ac:dyDescent="0.25">
      <c r="A53">
        <v>255088</v>
      </c>
      <c r="B53">
        <v>14.411000250000001</v>
      </c>
      <c r="C53">
        <v>0.64370000000000005</v>
      </c>
      <c r="D53">
        <v>1252.8149414100001</v>
      </c>
      <c r="E53">
        <v>1.1664999700000001</v>
      </c>
      <c r="F53">
        <v>935.34497069999998</v>
      </c>
      <c r="G53">
        <v>1.4716000600000001</v>
      </c>
      <c r="H53">
        <v>9.9000003020963209E+37</v>
      </c>
      <c r="J53" s="2">
        <f>TREND(Calibration!$A$2:$A$4,Calibration!$B$2:$B$4,C53)</f>
        <v>411.53357395928094</v>
      </c>
      <c r="K53" s="2">
        <f>TREND(Calibration!$A$2:$A$4,Calibration!$C$2:$C$4,E53)</f>
        <v>452.18816305206548</v>
      </c>
      <c r="L53" s="2">
        <f>TREND(Calibration!$A$2:$A$4,Calibration!$D$2:$D$4,G53)</f>
        <v>565.61942098831832</v>
      </c>
    </row>
    <row r="54" spans="1:12" x14ac:dyDescent="0.25">
      <c r="A54">
        <v>260088</v>
      </c>
      <c r="B54">
        <v>14.53199959</v>
      </c>
      <c r="C54">
        <v>0.64370000000000005</v>
      </c>
      <c r="D54">
        <v>1300.67700195</v>
      </c>
      <c r="E54">
        <v>1.1589000199999999</v>
      </c>
      <c r="F54">
        <v>1250.5050048799999</v>
      </c>
      <c r="G54">
        <v>1.4731999600000001</v>
      </c>
      <c r="H54">
        <v>9.9000003020963209E+37</v>
      </c>
      <c r="J54" s="2">
        <f>TREND(Calibration!$A$2:$A$4,Calibration!$B$2:$B$4,C54)</f>
        <v>411.53357395928094</v>
      </c>
      <c r="K54" s="2">
        <f>TREND(Calibration!$A$2:$A$4,Calibration!$C$2:$C$4,E54)</f>
        <v>449.11333327809001</v>
      </c>
      <c r="L54" s="2">
        <f>TREND(Calibration!$A$2:$A$4,Calibration!$D$2:$D$4,G54)</f>
        <v>566.27896209916582</v>
      </c>
    </row>
    <row r="55" spans="1:12" x14ac:dyDescent="0.25">
      <c r="A55">
        <v>265087</v>
      </c>
      <c r="B55">
        <v>14.626000400000001</v>
      </c>
      <c r="C55">
        <v>0.64859997999999996</v>
      </c>
      <c r="D55">
        <v>1183.8489990200001</v>
      </c>
      <c r="E55">
        <v>1.153</v>
      </c>
      <c r="F55">
        <v>9.9000003020963209E+37</v>
      </c>
      <c r="G55">
        <v>1.47049999</v>
      </c>
      <c r="H55">
        <v>9.9000003020963209E+37</v>
      </c>
      <c r="J55" s="2">
        <f>TREND(Calibration!$A$2:$A$4,Calibration!$B$2:$B$4,C55)</f>
        <v>414.53907874376057</v>
      </c>
      <c r="K55" s="2">
        <f>TREND(Calibration!$A$2:$A$4,Calibration!$C$2:$C$4,E55)</f>
        <v>446.72627057859205</v>
      </c>
      <c r="L55" s="2">
        <f>TREND(Calibration!$A$2:$A$4,Calibration!$D$2:$D$4,G55)</f>
        <v>565.16592927645502</v>
      </c>
    </row>
    <row r="56" spans="1:12" x14ac:dyDescent="0.25">
      <c r="A56">
        <v>270087</v>
      </c>
      <c r="B56">
        <v>14.739999770000001</v>
      </c>
      <c r="C56">
        <v>0.64529996999999995</v>
      </c>
      <c r="D56">
        <v>916.24902343999997</v>
      </c>
      <c r="E56">
        <v>1.1815999699999999</v>
      </c>
      <c r="F56">
        <v>9.9000003020963209E+37</v>
      </c>
      <c r="G56">
        <v>1.47049999</v>
      </c>
      <c r="H56">
        <v>9.9000003020963209E+37</v>
      </c>
      <c r="J56" s="2">
        <f>TREND(Calibration!$A$2:$A$4,Calibration!$B$2:$B$4,C56)</f>
        <v>412.51494888122426</v>
      </c>
      <c r="K56" s="2">
        <f>TREND(Calibration!$A$2:$A$4,Calibration!$C$2:$C$4,E56)</f>
        <v>458.29740450589446</v>
      </c>
      <c r="L56" s="2">
        <f>TREND(Calibration!$A$2:$A$4,Calibration!$D$2:$D$4,G56)</f>
        <v>565.16592927645502</v>
      </c>
    </row>
    <row r="57" spans="1:12" x14ac:dyDescent="0.25">
      <c r="A57">
        <v>275088</v>
      </c>
      <c r="B57">
        <v>14.88399982</v>
      </c>
      <c r="C57">
        <v>0.64319998</v>
      </c>
      <c r="D57">
        <v>359.00100708000002</v>
      </c>
      <c r="E57">
        <v>1.1627000599999999</v>
      </c>
      <c r="F57">
        <v>9.9000003020963209E+37</v>
      </c>
      <c r="G57">
        <v>1.4716000600000001</v>
      </c>
      <c r="H57">
        <v>1031.5340576200001</v>
      </c>
      <c r="J57" s="2">
        <f>TREND(Calibration!$A$2:$A$4,Calibration!$B$2:$B$4,C57)</f>
        <v>411.2268762784056</v>
      </c>
      <c r="K57" s="2">
        <f>TREND(Calibration!$A$2:$A$4,Calibration!$C$2:$C$4,E57)</f>
        <v>450.65077446313694</v>
      </c>
      <c r="L57" s="2">
        <f>TREND(Calibration!$A$2:$A$4,Calibration!$D$2:$D$4,G57)</f>
        <v>565.61942098831832</v>
      </c>
    </row>
    <row r="58" spans="1:12" x14ac:dyDescent="0.25">
      <c r="A58">
        <v>280087</v>
      </c>
      <c r="B58">
        <v>14.95199966</v>
      </c>
      <c r="C58">
        <v>0.64209998000000001</v>
      </c>
      <c r="D58">
        <v>852.09600829999999</v>
      </c>
      <c r="E58">
        <v>1.1433000600000001</v>
      </c>
      <c r="F58">
        <v>9.9000003020963209E+37</v>
      </c>
      <c r="G58">
        <v>1.4716000600000001</v>
      </c>
      <c r="H58">
        <v>9.9000003020963209E+37</v>
      </c>
      <c r="J58" s="2">
        <f>TREND(Calibration!$A$2:$A$4,Calibration!$B$2:$B$4,C58)</f>
        <v>410.55216836879629</v>
      </c>
      <c r="K58" s="2">
        <f>TREND(Calibration!$A$2:$A$4,Calibration!$C$2:$C$4,E58)</f>
        <v>442.80181524431026</v>
      </c>
      <c r="L58" s="2">
        <f>TREND(Calibration!$A$2:$A$4,Calibration!$D$2:$D$4,G58)</f>
        <v>565.61942098831832</v>
      </c>
    </row>
    <row r="59" spans="1:12" x14ac:dyDescent="0.25">
      <c r="A59">
        <v>285087</v>
      </c>
      <c r="B59">
        <v>14.96500015</v>
      </c>
      <c r="C59">
        <v>0.63719999999999999</v>
      </c>
      <c r="D59">
        <v>9.9000003020963209E+37</v>
      </c>
      <c r="E59">
        <v>1.1454000499999999</v>
      </c>
      <c r="F59">
        <v>1221.44494629</v>
      </c>
      <c r="G59">
        <v>1.4722000399999999</v>
      </c>
      <c r="H59">
        <v>9.9000003020963209E+37</v>
      </c>
      <c r="J59" s="2">
        <f>TREND(Calibration!$A$2:$A$4,Calibration!$B$2:$B$4,C59)</f>
        <v>407.5466635843166</v>
      </c>
      <c r="K59" s="2">
        <f>TREND(Calibration!$A$2:$A$4,Calibration!$C$2:$C$4,E59)</f>
        <v>443.65144080461658</v>
      </c>
      <c r="L59" s="2">
        <f>TREND(Calibration!$A$2:$A$4,Calibration!$D$2:$D$4,G59)</f>
        <v>565.86675611906787</v>
      </c>
    </row>
    <row r="60" spans="1:12" x14ac:dyDescent="0.25">
      <c r="A60">
        <v>290088</v>
      </c>
      <c r="B60">
        <v>15.024999619999999</v>
      </c>
      <c r="C60">
        <v>0.64050001000000001</v>
      </c>
      <c r="D60">
        <v>546.00799560999997</v>
      </c>
      <c r="E60">
        <v>1.1556999699999999</v>
      </c>
      <c r="F60">
        <v>9.9000003020963209E+37</v>
      </c>
      <c r="G60">
        <v>1.4726999999999999</v>
      </c>
      <c r="H60">
        <v>9.9000003020963209E+37</v>
      </c>
      <c r="J60" s="2">
        <f>TREND(Calibration!$A$2:$A$4,Calibration!$B$2:$B$4,C60)</f>
        <v>409.57079344685292</v>
      </c>
      <c r="K60" s="2">
        <f>TREND(Calibration!$A$2:$A$4,Calibration!$C$2:$C$4,E60)</f>
        <v>447.81863936323401</v>
      </c>
      <c r="L60" s="2">
        <f>TREND(Calibration!$A$2:$A$4,Calibration!$D$2:$D$4,G60)</f>
        <v>566.07285910911685</v>
      </c>
    </row>
    <row r="61" spans="1:12" x14ac:dyDescent="0.25">
      <c r="A61">
        <v>295087</v>
      </c>
      <c r="B61">
        <v>15.07699966</v>
      </c>
      <c r="C61">
        <v>0.64050001000000001</v>
      </c>
      <c r="D61">
        <v>729.96997069999998</v>
      </c>
      <c r="E61">
        <v>1.17620003</v>
      </c>
      <c r="F61">
        <v>9.9000003020963209E+37</v>
      </c>
      <c r="G61">
        <v>1.47109997</v>
      </c>
      <c r="H61">
        <v>9.9000003020963209E+37</v>
      </c>
      <c r="J61" s="2">
        <f>TREND(Calibration!$A$2:$A$4,Calibration!$B$2:$B$4,C61)</f>
        <v>409.57079344685292</v>
      </c>
      <c r="K61" s="2">
        <f>TREND(Calibration!$A$2:$A$4,Calibration!$C$2:$C$4,E61)</f>
        <v>456.11266693661037</v>
      </c>
      <c r="L61" s="2">
        <f>TREND(Calibration!$A$2:$A$4,Calibration!$D$2:$D$4,G61)</f>
        <v>565.41326440720468</v>
      </c>
    </row>
    <row r="62" spans="1:12" x14ac:dyDescent="0.25">
      <c r="A62">
        <v>300087</v>
      </c>
      <c r="B62">
        <v>15.13399982</v>
      </c>
      <c r="C62">
        <v>0.64859997999999996</v>
      </c>
      <c r="D62">
        <v>556.39300536999997</v>
      </c>
      <c r="E62">
        <v>1.17780006</v>
      </c>
      <c r="F62">
        <v>1250.0169677700001</v>
      </c>
      <c r="G62">
        <v>1.47109997</v>
      </c>
      <c r="H62">
        <v>9.9000003020963209E+37</v>
      </c>
      <c r="J62" s="2">
        <f>TREND(Calibration!$A$2:$A$4,Calibration!$B$2:$B$4,C62)</f>
        <v>414.53907874376057</v>
      </c>
      <c r="K62" s="2">
        <f>TREND(Calibration!$A$2:$A$4,Calibration!$C$2:$C$4,E62)</f>
        <v>456.76001591696604</v>
      </c>
      <c r="L62" s="2">
        <f>TREND(Calibration!$A$2:$A$4,Calibration!$D$2:$D$4,G62)</f>
        <v>565.41326440720468</v>
      </c>
    </row>
    <row r="63" spans="1:12" x14ac:dyDescent="0.25">
      <c r="A63">
        <v>305088</v>
      </c>
      <c r="B63">
        <v>15.18500042</v>
      </c>
      <c r="C63">
        <v>0.64590000999999997</v>
      </c>
      <c r="D63">
        <v>-9.9000003020963209E+37</v>
      </c>
      <c r="E63">
        <v>1.1568000300000001</v>
      </c>
      <c r="F63">
        <v>9.9000003020963209E+37</v>
      </c>
      <c r="G63">
        <v>1.4716000600000001</v>
      </c>
      <c r="H63">
        <v>9.9000003020963209E+37</v>
      </c>
      <c r="J63" s="2">
        <f>TREND(Calibration!$A$2:$A$4,Calibration!$B$2:$B$4,C63)</f>
        <v>412.88299591220789</v>
      </c>
      <c r="K63" s="2">
        <f>TREND(Calibration!$A$2:$A$4,Calibration!$C$2:$C$4,E63)</f>
        <v>448.26370771778369</v>
      </c>
      <c r="L63" s="2">
        <f>TREND(Calibration!$A$2:$A$4,Calibration!$D$2:$D$4,G63)</f>
        <v>565.61942098831832</v>
      </c>
    </row>
    <row r="64" spans="1:12" x14ac:dyDescent="0.25">
      <c r="A64">
        <v>310087</v>
      </c>
      <c r="B64">
        <v>15.20600033</v>
      </c>
      <c r="C64">
        <v>0.64160001</v>
      </c>
      <c r="D64">
        <v>802.75701904000005</v>
      </c>
      <c r="E64">
        <v>1.15240002</v>
      </c>
      <c r="F64">
        <v>1208.0469970700001</v>
      </c>
      <c r="G64">
        <v>1.4726999999999999</v>
      </c>
      <c r="H64">
        <v>9.9000003020963209E+37</v>
      </c>
      <c r="J64" s="2">
        <f>TREND(Calibration!$A$2:$A$4,Calibration!$B$2:$B$4,C64)</f>
        <v>410.24550135646228</v>
      </c>
      <c r="K64" s="2">
        <f>TREND(Calibration!$A$2:$A$4,Calibration!$C$2:$C$4,E64)</f>
        <v>446.48352735425635</v>
      </c>
      <c r="L64" s="2">
        <f>TREND(Calibration!$A$2:$A$4,Calibration!$D$2:$D$4,G64)</f>
        <v>566.07285910911685</v>
      </c>
    </row>
    <row r="65" spans="1:12" x14ac:dyDescent="0.25">
      <c r="A65">
        <v>315088</v>
      </c>
      <c r="B65">
        <v>15.24100018</v>
      </c>
      <c r="C65">
        <v>0.64209998000000001</v>
      </c>
      <c r="D65">
        <v>638.21997069999998</v>
      </c>
      <c r="E65">
        <v>1.1476000500000001</v>
      </c>
      <c r="F65">
        <v>1295.8680419899999</v>
      </c>
      <c r="G65">
        <v>1.47000003</v>
      </c>
      <c r="H65">
        <v>9.9000003020963209E+37</v>
      </c>
      <c r="J65" s="2">
        <f>TREND(Calibration!$A$2:$A$4,Calibration!$B$2:$B$4,C65)</f>
        <v>410.55216836879629</v>
      </c>
      <c r="K65" s="2">
        <f>TREND(Calibration!$A$2:$A$4,Calibration!$C$2:$C$4,E65)</f>
        <v>444.54152896345272</v>
      </c>
      <c r="L65" s="2">
        <f>TREND(Calibration!$A$2:$A$4,Calibration!$D$2:$D$4,G65)</f>
        <v>564.95982628640604</v>
      </c>
    </row>
    <row r="66" spans="1:12" x14ac:dyDescent="0.25">
      <c r="A66">
        <v>320088</v>
      </c>
      <c r="B66">
        <v>15.27000046</v>
      </c>
      <c r="C66">
        <v>0.64639997000000005</v>
      </c>
      <c r="D66">
        <v>366.33200073</v>
      </c>
      <c r="E66">
        <v>1.15409994</v>
      </c>
      <c r="F66">
        <v>9.9000003020963209E+37</v>
      </c>
      <c r="G66">
        <v>1.47109997</v>
      </c>
      <c r="H66">
        <v>1290.4649658200001</v>
      </c>
      <c r="J66" s="2">
        <f>TREND(Calibration!$A$2:$A$4,Calibration!$B$2:$B$4,C66)</f>
        <v>413.18965679083362</v>
      </c>
      <c r="K66" s="2">
        <f>TREND(Calibration!$A$2:$A$4,Calibration!$C$2:$C$4,E66)</f>
        <v>447.17129038287845</v>
      </c>
      <c r="L66" s="2">
        <f>TREND(Calibration!$A$2:$A$4,Calibration!$D$2:$D$4,G66)</f>
        <v>565.41326440720468</v>
      </c>
    </row>
    <row r="67" spans="1:12" x14ac:dyDescent="0.25">
      <c r="A67">
        <v>325101</v>
      </c>
      <c r="B67">
        <v>15.161999700000001</v>
      </c>
      <c r="C67">
        <v>0.64590000999999997</v>
      </c>
      <c r="D67">
        <v>1132.8380127</v>
      </c>
      <c r="E67">
        <v>1.14699996</v>
      </c>
      <c r="F67">
        <v>1074.7609863299999</v>
      </c>
      <c r="G67">
        <v>1.4688999700000001</v>
      </c>
      <c r="H67">
        <v>9.9000003020963209E+37</v>
      </c>
      <c r="J67" s="2">
        <f>TREND(Calibration!$A$2:$A$4,Calibration!$B$2:$B$4,C67)</f>
        <v>412.88299591220789</v>
      </c>
      <c r="K67" s="2">
        <f>TREND(Calibration!$A$2:$A$4,Calibration!$C$2:$C$4,E67)</f>
        <v>444.2987412347091</v>
      </c>
      <c r="L67" s="2">
        <f>TREND(Calibration!$A$2:$A$4,Calibration!$D$2:$D$4,G67)</f>
        <v>564.5063386969324</v>
      </c>
    </row>
    <row r="68" spans="1:12" x14ac:dyDescent="0.25">
      <c r="A68">
        <v>330089</v>
      </c>
      <c r="B68">
        <v>15.1079998</v>
      </c>
      <c r="C68">
        <v>0.64859997999999996</v>
      </c>
      <c r="D68">
        <v>733.01800536999997</v>
      </c>
      <c r="E68">
        <v>1.14489996</v>
      </c>
      <c r="F68">
        <v>9.9000003020963209E+37</v>
      </c>
      <c r="G68">
        <v>1.4716000600000001</v>
      </c>
      <c r="H68">
        <v>9.9000003020963209E+37</v>
      </c>
      <c r="J68" s="2">
        <f>TREND(Calibration!$A$2:$A$4,Calibration!$B$2:$B$4,C68)</f>
        <v>414.53907874376057</v>
      </c>
      <c r="K68" s="2">
        <f>TREND(Calibration!$A$2:$A$4,Calibration!$C$2:$C$4,E68)</f>
        <v>443.44911162854743</v>
      </c>
      <c r="L68" s="2">
        <f>TREND(Calibration!$A$2:$A$4,Calibration!$D$2:$D$4,G68)</f>
        <v>565.61942098831832</v>
      </c>
    </row>
    <row r="69" spans="1:12" x14ac:dyDescent="0.25">
      <c r="A69">
        <v>335088</v>
      </c>
      <c r="B69">
        <v>15.03299999</v>
      </c>
      <c r="C69">
        <v>0.64590000999999997</v>
      </c>
      <c r="D69">
        <v>870.01501465000001</v>
      </c>
      <c r="E69">
        <v>1.1503000299999999</v>
      </c>
      <c r="F69">
        <v>9.9000003020963209E+37</v>
      </c>
      <c r="G69">
        <v>1.4688999700000001</v>
      </c>
      <c r="H69">
        <v>9.9000003020963209E+37</v>
      </c>
      <c r="J69" s="2">
        <f>TREND(Calibration!$A$2:$A$4,Calibration!$B$2:$B$4,C69)</f>
        <v>412.88299591220789</v>
      </c>
      <c r="K69" s="2">
        <f>TREND(Calibration!$A$2:$A$4,Calibration!$C$2:$C$4,E69)</f>
        <v>445.63390179394992</v>
      </c>
      <c r="L69" s="2">
        <f>TREND(Calibration!$A$2:$A$4,Calibration!$D$2:$D$4,G69)</f>
        <v>564.5063386969324</v>
      </c>
    </row>
    <row r="70" spans="1:12" x14ac:dyDescent="0.25">
      <c r="A70">
        <v>340088</v>
      </c>
      <c r="B70">
        <v>14.93700027</v>
      </c>
      <c r="C70">
        <v>0.65289998000000005</v>
      </c>
      <c r="D70">
        <v>589.96197510000002</v>
      </c>
      <c r="E70">
        <v>1.15840006</v>
      </c>
      <c r="F70">
        <v>9.9000003020963209E+37</v>
      </c>
      <c r="G70">
        <v>1.4688999700000001</v>
      </c>
      <c r="H70">
        <v>9.9000003020963209E+37</v>
      </c>
      <c r="J70" s="2">
        <f>TREND(Calibration!$A$2:$A$4,Calibration!$B$2:$B$4,C70)</f>
        <v>417.17657329950623</v>
      </c>
      <c r="K70" s="2">
        <f>TREND(Calibration!$A$2:$A$4,Calibration!$C$2:$C$4,E70)</f>
        <v>448.9110566981393</v>
      </c>
      <c r="L70" s="2">
        <f>TREND(Calibration!$A$2:$A$4,Calibration!$D$2:$D$4,G70)</f>
        <v>564.5063386969324</v>
      </c>
    </row>
    <row r="71" spans="1:12" x14ac:dyDescent="0.25">
      <c r="A71">
        <v>345088</v>
      </c>
      <c r="B71">
        <v>14.87100029</v>
      </c>
      <c r="C71">
        <v>0.65289998000000005</v>
      </c>
      <c r="D71">
        <v>649.50701904000005</v>
      </c>
      <c r="E71">
        <v>1.1632000199999999</v>
      </c>
      <c r="F71">
        <v>9.9000003020963209E+37</v>
      </c>
      <c r="G71">
        <v>1.4683999999999999</v>
      </c>
      <c r="H71">
        <v>9.9000003020963209E+37</v>
      </c>
      <c r="J71" s="2">
        <f>TREND(Calibration!$A$2:$A$4,Calibration!$B$2:$B$4,C71)</f>
        <v>417.17657329950623</v>
      </c>
      <c r="K71" s="2">
        <f>TREND(Calibration!$A$2:$A$4,Calibration!$C$2:$C$4,E71)</f>
        <v>450.8530510430877</v>
      </c>
      <c r="L71" s="2">
        <f>TREND(Calibration!$A$2:$A$4,Calibration!$D$2:$D$4,G71)</f>
        <v>564.30023158449387</v>
      </c>
    </row>
    <row r="72" spans="1:12" x14ac:dyDescent="0.25">
      <c r="A72">
        <v>350088</v>
      </c>
      <c r="B72">
        <v>14.86100006</v>
      </c>
      <c r="C72">
        <v>0.65240001999999997</v>
      </c>
      <c r="D72">
        <v>451.94500732</v>
      </c>
      <c r="E72">
        <v>1.1713000499999999</v>
      </c>
      <c r="F72">
        <v>9.9000003020963209E+37</v>
      </c>
      <c r="G72">
        <v>1.47109997</v>
      </c>
      <c r="H72">
        <v>9.9000003020963209E+37</v>
      </c>
      <c r="J72" s="2">
        <f>TREND(Calibration!$A$2:$A$4,Calibration!$B$2:$B$4,C72)</f>
        <v>416.86991242088044</v>
      </c>
      <c r="K72" s="2">
        <f>TREND(Calibration!$A$2:$A$4,Calibration!$C$2:$C$4,E72)</f>
        <v>454.13020594727703</v>
      </c>
      <c r="L72" s="2">
        <f>TREND(Calibration!$A$2:$A$4,Calibration!$D$2:$D$4,G72)</f>
        <v>565.41326440720468</v>
      </c>
    </row>
    <row r="73" spans="1:12" x14ac:dyDescent="0.25">
      <c r="A73">
        <v>355087</v>
      </c>
      <c r="B73">
        <v>14.852000240000001</v>
      </c>
      <c r="C73">
        <v>0.64800000000000002</v>
      </c>
      <c r="D73">
        <v>771.22900390999996</v>
      </c>
      <c r="E73">
        <v>1.14699996</v>
      </c>
      <c r="F73">
        <v>9.9000003020963209E+37</v>
      </c>
      <c r="G73">
        <v>1.4716000600000001</v>
      </c>
      <c r="H73">
        <v>9.9000003020963209E+37</v>
      </c>
      <c r="J73" s="2">
        <f>TREND(Calibration!$A$2:$A$4,Calibration!$B$2:$B$4,C73)</f>
        <v>414.17106851502655</v>
      </c>
      <c r="K73" s="2">
        <f>TREND(Calibration!$A$2:$A$4,Calibration!$C$2:$C$4,E73)</f>
        <v>444.2987412347091</v>
      </c>
      <c r="L73" s="2">
        <f>TREND(Calibration!$A$2:$A$4,Calibration!$D$2:$D$4,G73)</f>
        <v>565.61942098831832</v>
      </c>
    </row>
    <row r="74" spans="1:12" x14ac:dyDescent="0.25">
      <c r="A74">
        <v>360088</v>
      </c>
      <c r="B74">
        <v>14.90699959</v>
      </c>
      <c r="C74">
        <v>0.64700000999999996</v>
      </c>
      <c r="D74">
        <v>458.40399170000001</v>
      </c>
      <c r="E74">
        <v>1.14810002</v>
      </c>
      <c r="F74">
        <v>9.9000003020963209E+37</v>
      </c>
      <c r="G74">
        <v>1.47000003</v>
      </c>
      <c r="H74">
        <v>9.9000003020963209E+37</v>
      </c>
      <c r="J74" s="2">
        <f>TREND(Calibration!$A$2:$A$4,Calibration!$B$2:$B$4,C74)</f>
        <v>413.5577038218172</v>
      </c>
      <c r="K74" s="2">
        <f>TREND(Calibration!$A$2:$A$4,Calibration!$C$2:$C$4,E74)</f>
        <v>444.74380958925866</v>
      </c>
      <c r="L74" s="2">
        <f>TREND(Calibration!$A$2:$A$4,Calibration!$D$2:$D$4,G74)</f>
        <v>564.95982628640604</v>
      </c>
    </row>
    <row r="75" spans="1:12" x14ac:dyDescent="0.25">
      <c r="A75">
        <v>365088</v>
      </c>
      <c r="B75">
        <v>14.95400047</v>
      </c>
      <c r="C75">
        <v>0.65609998000000003</v>
      </c>
      <c r="D75">
        <v>628.34100341999999</v>
      </c>
      <c r="E75">
        <v>1.14810002</v>
      </c>
      <c r="F75">
        <v>9.9000003020963209E+37</v>
      </c>
      <c r="G75">
        <v>1.4716000600000001</v>
      </c>
      <c r="H75">
        <v>9.9000003020963209E+37</v>
      </c>
      <c r="J75" s="2">
        <f>TREND(Calibration!$A$2:$A$4,Calibration!$B$2:$B$4,C75)</f>
        <v>419.13935994564247</v>
      </c>
      <c r="K75" s="2">
        <f>TREND(Calibration!$A$2:$A$4,Calibration!$C$2:$C$4,E75)</f>
        <v>444.74380958925866</v>
      </c>
      <c r="L75" s="2">
        <f>TREND(Calibration!$A$2:$A$4,Calibration!$D$2:$D$4,G75)</f>
        <v>565.61942098831832</v>
      </c>
    </row>
    <row r="76" spans="1:12" x14ac:dyDescent="0.25">
      <c r="A76">
        <v>370088</v>
      </c>
      <c r="B76">
        <v>14.97999954</v>
      </c>
      <c r="C76">
        <v>0.65399998000000004</v>
      </c>
      <c r="D76">
        <v>490.87298584000001</v>
      </c>
      <c r="E76">
        <v>1.1519000500000001</v>
      </c>
      <c r="F76">
        <v>9.9000003020963209E+37</v>
      </c>
      <c r="G76">
        <v>1.4722000399999999</v>
      </c>
      <c r="H76">
        <v>9.9000003020963209E+37</v>
      </c>
      <c r="J76" s="2">
        <f>TREND(Calibration!$A$2:$A$4,Calibration!$B$2:$B$4,C76)</f>
        <v>417.85128120911554</v>
      </c>
      <c r="K76" s="2">
        <f>TREND(Calibration!$A$2:$A$4,Calibration!$C$2:$C$4,E76)</f>
        <v>446.28124672845036</v>
      </c>
      <c r="L76" s="2">
        <f>TREND(Calibration!$A$2:$A$4,Calibration!$D$2:$D$4,G76)</f>
        <v>565.86675611906787</v>
      </c>
    </row>
    <row r="77" spans="1:12" x14ac:dyDescent="0.25">
      <c r="A77">
        <v>375088</v>
      </c>
      <c r="B77">
        <v>14.916999819999999</v>
      </c>
      <c r="C77">
        <v>0.65509998999999997</v>
      </c>
      <c r="D77">
        <v>549.85302734000004</v>
      </c>
      <c r="E77">
        <v>1.15620005</v>
      </c>
      <c r="F77">
        <v>9.9000003020963209E+37</v>
      </c>
      <c r="G77">
        <v>1.47049999</v>
      </c>
      <c r="H77">
        <v>9.9000003020963209E+37</v>
      </c>
      <c r="J77" s="2">
        <f>TREND(Calibration!$A$2:$A$4,Calibration!$B$2:$B$4,C77)</f>
        <v>418.52599525243312</v>
      </c>
      <c r="K77" s="2">
        <f>TREND(Calibration!$A$2:$A$4,Calibration!$C$2:$C$4,E77)</f>
        <v>448.02096449344805</v>
      </c>
      <c r="L77" s="2">
        <f>TREND(Calibration!$A$2:$A$4,Calibration!$D$2:$D$4,G77)</f>
        <v>565.16592927645502</v>
      </c>
    </row>
    <row r="78" spans="1:12" x14ac:dyDescent="0.25">
      <c r="A78">
        <v>380088</v>
      </c>
      <c r="B78">
        <v>14.82800007</v>
      </c>
      <c r="C78">
        <v>0.65509998999999997</v>
      </c>
      <c r="D78">
        <v>434.22299193999999</v>
      </c>
      <c r="E78">
        <v>1.1497000500000001</v>
      </c>
      <c r="F78">
        <v>9.9000003020963209E+37</v>
      </c>
      <c r="G78">
        <v>1.4688999700000001</v>
      </c>
      <c r="H78">
        <v>9.9000003020963209E+37</v>
      </c>
      <c r="J78" s="2">
        <f>TREND(Calibration!$A$2:$A$4,Calibration!$B$2:$B$4,C78)</f>
        <v>418.52599525243312</v>
      </c>
      <c r="K78" s="2">
        <f>TREND(Calibration!$A$2:$A$4,Calibration!$C$2:$C$4,E78)</f>
        <v>445.39115856961433</v>
      </c>
      <c r="L78" s="2">
        <f>TREND(Calibration!$A$2:$A$4,Calibration!$D$2:$D$4,G78)</f>
        <v>564.5063386969324</v>
      </c>
    </row>
    <row r="79" spans="1:12" x14ac:dyDescent="0.25">
      <c r="A79">
        <v>385089</v>
      </c>
      <c r="B79">
        <v>14.803999900000001</v>
      </c>
      <c r="C79">
        <v>0.65020001000000005</v>
      </c>
      <c r="D79">
        <v>675.48498534999999</v>
      </c>
      <c r="E79">
        <v>1.1487000000000001</v>
      </c>
      <c r="F79">
        <v>9.9000003020963209E+37</v>
      </c>
      <c r="G79">
        <v>1.47000003</v>
      </c>
      <c r="H79">
        <v>9.9000003020963209E+37</v>
      </c>
      <c r="J79" s="2">
        <f>TREND(Calibration!$A$2:$A$4,Calibration!$B$2:$B$4,C79)</f>
        <v>415.52049046795355</v>
      </c>
      <c r="K79" s="2">
        <f>TREND(Calibration!$A$2:$A$4,Calibration!$C$2:$C$4,E79)</f>
        <v>444.98655281359436</v>
      </c>
      <c r="L79" s="2">
        <f>TREND(Calibration!$A$2:$A$4,Calibration!$D$2:$D$4,G79)</f>
        <v>564.95982628640604</v>
      </c>
    </row>
    <row r="80" spans="1:12" x14ac:dyDescent="0.25">
      <c r="A80">
        <v>390088</v>
      </c>
      <c r="B80">
        <v>14.727999690000001</v>
      </c>
      <c r="C80">
        <v>0.64969999</v>
      </c>
      <c r="D80">
        <v>678.45202637</v>
      </c>
      <c r="E80">
        <v>1.1507999900000001</v>
      </c>
      <c r="F80">
        <v>9.9000003020963209E+37</v>
      </c>
      <c r="G80">
        <v>1.47049999</v>
      </c>
      <c r="H80">
        <v>1301.30895996</v>
      </c>
      <c r="J80" s="2">
        <f>TREND(Calibration!$A$2:$A$4,Calibration!$B$2:$B$4,C80)</f>
        <v>415.21379278707821</v>
      </c>
      <c r="K80" s="2">
        <f>TREND(Calibration!$A$2:$A$4,Calibration!$C$2:$C$4,E80)</f>
        <v>445.83617837390079</v>
      </c>
      <c r="L80" s="2">
        <f>TREND(Calibration!$A$2:$A$4,Calibration!$D$2:$D$4,G80)</f>
        <v>565.16592927645502</v>
      </c>
    </row>
    <row r="81" spans="1:12" x14ac:dyDescent="0.25">
      <c r="A81">
        <v>395089</v>
      </c>
      <c r="B81">
        <v>14.65400028</v>
      </c>
      <c r="C81">
        <v>0.65069997000000002</v>
      </c>
      <c r="D81">
        <v>785.11499022999999</v>
      </c>
      <c r="E81">
        <v>1.153</v>
      </c>
      <c r="F81">
        <v>9.9000003020963209E+37</v>
      </c>
      <c r="G81">
        <v>1.4716000600000001</v>
      </c>
      <c r="H81">
        <v>9.9000003020963209E+37</v>
      </c>
      <c r="J81" s="2">
        <f>TREND(Calibration!$A$2:$A$4,Calibration!$B$2:$B$4,C81)</f>
        <v>415.82715134657923</v>
      </c>
      <c r="K81" s="2">
        <f>TREND(Calibration!$A$2:$A$4,Calibration!$C$2:$C$4,E81)</f>
        <v>446.72627057859205</v>
      </c>
      <c r="L81" s="2">
        <f>TREND(Calibration!$A$2:$A$4,Calibration!$D$2:$D$4,G81)</f>
        <v>565.61942098831832</v>
      </c>
    </row>
    <row r="82" spans="1:12" x14ac:dyDescent="0.25">
      <c r="A82">
        <v>400090</v>
      </c>
      <c r="B82">
        <v>14.64599991</v>
      </c>
      <c r="C82">
        <v>0.65069997000000002</v>
      </c>
      <c r="D82">
        <v>9.9000003020963209E+37</v>
      </c>
      <c r="E82">
        <v>1.1556999699999999</v>
      </c>
      <c r="F82">
        <v>663.74401854999996</v>
      </c>
      <c r="G82">
        <v>1.4694999500000001</v>
      </c>
      <c r="H82">
        <v>9.9000003020963209E+37</v>
      </c>
      <c r="J82" s="2">
        <f>TREND(Calibration!$A$2:$A$4,Calibration!$B$2:$B$4,C82)</f>
        <v>415.82715134657923</v>
      </c>
      <c r="K82" s="2">
        <f>TREND(Calibration!$A$2:$A$4,Calibration!$C$2:$C$4,E82)</f>
        <v>447.81863936323401</v>
      </c>
      <c r="L82" s="2">
        <f>TREND(Calibration!$A$2:$A$4,Calibration!$D$2:$D$4,G82)</f>
        <v>564.75367382768206</v>
      </c>
    </row>
    <row r="83" spans="1:12" x14ac:dyDescent="0.25">
      <c r="A83">
        <v>405089</v>
      </c>
      <c r="B83">
        <v>14.73600006</v>
      </c>
      <c r="C83">
        <v>0.64969999</v>
      </c>
      <c r="D83">
        <v>1090.2170410199999</v>
      </c>
      <c r="E83">
        <v>1.1595</v>
      </c>
      <c r="F83">
        <v>648.39398193</v>
      </c>
      <c r="G83">
        <v>1.47049999</v>
      </c>
      <c r="H83">
        <v>9.9000003020963209E+37</v>
      </c>
      <c r="J83" s="2">
        <f>TREND(Calibration!$A$2:$A$4,Calibration!$B$2:$B$4,C83)</f>
        <v>415.21379278707821</v>
      </c>
      <c r="K83" s="2">
        <f>TREND(Calibration!$A$2:$A$4,Calibration!$C$2:$C$4,E83)</f>
        <v>449.35607650242571</v>
      </c>
      <c r="L83" s="2">
        <f>TREND(Calibration!$A$2:$A$4,Calibration!$D$2:$D$4,G83)</f>
        <v>565.16592927645502</v>
      </c>
    </row>
    <row r="84" spans="1:12" x14ac:dyDescent="0.25">
      <c r="A84">
        <v>410089</v>
      </c>
      <c r="B84">
        <v>14.809000019999999</v>
      </c>
      <c r="C84">
        <v>0.65609998000000003</v>
      </c>
      <c r="D84">
        <v>614.60101318</v>
      </c>
      <c r="E84">
        <v>1.1627000599999999</v>
      </c>
      <c r="F84">
        <v>792.57299805000002</v>
      </c>
      <c r="G84">
        <v>1.4716000600000001</v>
      </c>
      <c r="H84">
        <v>9.9000003020963209E+37</v>
      </c>
      <c r="J84" s="2">
        <f>TREND(Calibration!$A$2:$A$4,Calibration!$B$2:$B$4,C84)</f>
        <v>419.13935994564247</v>
      </c>
      <c r="K84" s="2">
        <f>TREND(Calibration!$A$2:$A$4,Calibration!$C$2:$C$4,E84)</f>
        <v>450.65077446313694</v>
      </c>
      <c r="L84" s="2">
        <f>TREND(Calibration!$A$2:$A$4,Calibration!$D$2:$D$4,G84)</f>
        <v>565.61942098831832</v>
      </c>
    </row>
    <row r="85" spans="1:12" x14ac:dyDescent="0.25">
      <c r="A85">
        <v>415090</v>
      </c>
      <c r="B85">
        <v>14.803000450000001</v>
      </c>
      <c r="C85">
        <v>0.65130001000000004</v>
      </c>
      <c r="D85">
        <v>9.9000003020963209E+37</v>
      </c>
      <c r="E85">
        <v>1.1632000199999999</v>
      </c>
      <c r="F85">
        <v>110.09100342000001</v>
      </c>
      <c r="G85">
        <v>1.47000003</v>
      </c>
      <c r="H85">
        <v>9.9000003020963209E+37</v>
      </c>
      <c r="J85" s="2">
        <f>TREND(Calibration!$A$2:$A$4,Calibration!$B$2:$B$4,C85)</f>
        <v>416.19519837756286</v>
      </c>
      <c r="K85" s="2">
        <f>TREND(Calibration!$A$2:$A$4,Calibration!$C$2:$C$4,E85)</f>
        <v>450.8530510430877</v>
      </c>
      <c r="L85" s="2">
        <f>TREND(Calibration!$A$2:$A$4,Calibration!$D$2:$D$4,G85)</f>
        <v>564.95982628640604</v>
      </c>
    </row>
    <row r="86" spans="1:12" x14ac:dyDescent="0.25">
      <c r="A86">
        <v>420088</v>
      </c>
      <c r="B86">
        <v>14.78499985</v>
      </c>
      <c r="C86">
        <v>0.65020001000000005</v>
      </c>
      <c r="D86">
        <v>9.9000003020963209E+37</v>
      </c>
      <c r="E86">
        <v>1.1546000199999999</v>
      </c>
      <c r="F86">
        <v>204.80599975999999</v>
      </c>
      <c r="G86">
        <v>1.4726999999999999</v>
      </c>
      <c r="H86">
        <v>9.9000003020963209E+37</v>
      </c>
      <c r="J86" s="2">
        <f>TREND(Calibration!$A$2:$A$4,Calibration!$B$2:$B$4,C86)</f>
        <v>415.52049046795355</v>
      </c>
      <c r="K86" s="2">
        <f>TREND(Calibration!$A$2:$A$4,Calibration!$C$2:$C$4,E86)</f>
        <v>447.37361551309237</v>
      </c>
      <c r="L86" s="2">
        <f>TREND(Calibration!$A$2:$A$4,Calibration!$D$2:$D$4,G86)</f>
        <v>566.07285910911685</v>
      </c>
    </row>
    <row r="87" spans="1:12" x14ac:dyDescent="0.25">
      <c r="A87">
        <v>425089</v>
      </c>
      <c r="B87">
        <v>14.70100021</v>
      </c>
      <c r="C87">
        <v>0.64429997999999999</v>
      </c>
      <c r="D87">
        <v>9.9000003020963209E+37</v>
      </c>
      <c r="E87">
        <v>1.1503000299999999</v>
      </c>
      <c r="F87">
        <v>-120.04299927</v>
      </c>
      <c r="G87">
        <v>1.47109997</v>
      </c>
      <c r="H87">
        <v>9.9000003020963209E+37</v>
      </c>
      <c r="J87" s="2">
        <f>TREND(Calibration!$A$2:$A$4,Calibration!$B$2:$B$4,C87)</f>
        <v>411.90158418801497</v>
      </c>
      <c r="K87" s="2">
        <f>TREND(Calibration!$A$2:$A$4,Calibration!$C$2:$C$4,E87)</f>
        <v>445.63390179394992</v>
      </c>
      <c r="L87" s="2">
        <f>TREND(Calibration!$A$2:$A$4,Calibration!$D$2:$D$4,G87)</f>
        <v>565.41326440720468</v>
      </c>
    </row>
    <row r="88" spans="1:12" x14ac:dyDescent="0.25">
      <c r="A88">
        <v>430089</v>
      </c>
      <c r="B88">
        <v>14.614000320000001</v>
      </c>
      <c r="C88">
        <v>0.64590000999999997</v>
      </c>
      <c r="D88">
        <v>1211.1479492200001</v>
      </c>
      <c r="E88">
        <v>1.1503000299999999</v>
      </c>
      <c r="F88">
        <v>144.63200377999999</v>
      </c>
      <c r="G88">
        <v>1.4722000399999999</v>
      </c>
      <c r="H88">
        <v>9.9000003020963209E+37</v>
      </c>
      <c r="J88" s="2">
        <f>TREND(Calibration!$A$2:$A$4,Calibration!$B$2:$B$4,C88)</f>
        <v>412.88299591220789</v>
      </c>
      <c r="K88" s="2">
        <f>TREND(Calibration!$A$2:$A$4,Calibration!$C$2:$C$4,E88)</f>
        <v>445.63390179394992</v>
      </c>
      <c r="L88" s="2">
        <f>TREND(Calibration!$A$2:$A$4,Calibration!$D$2:$D$4,G88)</f>
        <v>565.86675611906787</v>
      </c>
    </row>
    <row r="89" spans="1:12" x14ac:dyDescent="0.25">
      <c r="A89">
        <v>435089</v>
      </c>
      <c r="B89">
        <v>14.498999599999999</v>
      </c>
      <c r="C89">
        <v>0.64859997999999996</v>
      </c>
      <c r="D89">
        <v>895.41802978999999</v>
      </c>
      <c r="E89">
        <v>1.15409994</v>
      </c>
      <c r="F89">
        <v>374.70098876999998</v>
      </c>
      <c r="G89">
        <v>1.4722000399999999</v>
      </c>
      <c r="H89">
        <v>9.9000003020963209E+37</v>
      </c>
      <c r="J89" s="2">
        <f>TREND(Calibration!$A$2:$A$4,Calibration!$B$2:$B$4,C89)</f>
        <v>414.53907874376057</v>
      </c>
      <c r="K89" s="2">
        <f>TREND(Calibration!$A$2:$A$4,Calibration!$C$2:$C$4,E89)</f>
        <v>447.17129038287845</v>
      </c>
      <c r="L89" s="2">
        <f>TREND(Calibration!$A$2:$A$4,Calibration!$D$2:$D$4,G89)</f>
        <v>565.86675611906787</v>
      </c>
    </row>
    <row r="90" spans="1:12" x14ac:dyDescent="0.25">
      <c r="A90">
        <v>440090</v>
      </c>
      <c r="B90">
        <v>14.394000050000001</v>
      </c>
      <c r="C90">
        <v>0.65289998000000005</v>
      </c>
      <c r="D90">
        <v>721.61401366999996</v>
      </c>
      <c r="E90">
        <v>1.1595</v>
      </c>
      <c r="F90">
        <v>1071.7910156200001</v>
      </c>
      <c r="G90">
        <v>1.47430003</v>
      </c>
      <c r="H90">
        <v>9.9000003020963209E+37</v>
      </c>
      <c r="J90" s="2">
        <f>TREND(Calibration!$A$2:$A$4,Calibration!$B$2:$B$4,C90)</f>
        <v>417.17657329950623</v>
      </c>
      <c r="K90" s="2">
        <f>TREND(Calibration!$A$2:$A$4,Calibration!$C$2:$C$4,E90)</f>
        <v>449.35607650242571</v>
      </c>
      <c r="L90" s="2">
        <f>TREND(Calibration!$A$2:$A$4,Calibration!$D$2:$D$4,G90)</f>
        <v>566.73245381102902</v>
      </c>
    </row>
    <row r="91" spans="1:12" x14ac:dyDescent="0.25">
      <c r="A91">
        <v>445089</v>
      </c>
      <c r="B91">
        <v>14.37100029</v>
      </c>
      <c r="C91">
        <v>0.65240001999999997</v>
      </c>
      <c r="D91">
        <v>830.70001220999995</v>
      </c>
      <c r="E91">
        <v>1.16050005</v>
      </c>
      <c r="F91">
        <v>1052.0090332</v>
      </c>
      <c r="G91">
        <v>1.4722000399999999</v>
      </c>
      <c r="H91">
        <v>9.9000003020963209E+37</v>
      </c>
      <c r="J91" s="2">
        <f>TREND(Calibration!$A$2:$A$4,Calibration!$B$2:$B$4,C91)</f>
        <v>416.86991242088044</v>
      </c>
      <c r="K91" s="2">
        <f>TREND(Calibration!$A$2:$A$4,Calibration!$C$2:$C$4,E91)</f>
        <v>449.76068225844568</v>
      </c>
      <c r="L91" s="2">
        <f>TREND(Calibration!$A$2:$A$4,Calibration!$D$2:$D$4,G91)</f>
        <v>565.86675611906787</v>
      </c>
    </row>
    <row r="92" spans="1:12" x14ac:dyDescent="0.25">
      <c r="A92">
        <v>450089</v>
      </c>
      <c r="B92">
        <v>14.333999629999999</v>
      </c>
      <c r="C92">
        <v>0.64859997999999996</v>
      </c>
      <c r="D92">
        <v>662.38000488</v>
      </c>
      <c r="E92">
        <v>1.16760004</v>
      </c>
      <c r="F92">
        <v>9.9000003020963209E+37</v>
      </c>
      <c r="G92">
        <v>1.47650003</v>
      </c>
      <c r="H92">
        <v>9.9000003020963209E+37</v>
      </c>
      <c r="J92" s="2">
        <f>TREND(Calibration!$A$2:$A$4,Calibration!$B$2:$B$4,C92)</f>
        <v>414.53907874376057</v>
      </c>
      <c r="K92" s="2">
        <f>TREND(Calibration!$A$2:$A$4,Calibration!$C$2:$C$4,E92)</f>
        <v>452.63323545247027</v>
      </c>
      <c r="L92" s="2">
        <f>TREND(Calibration!$A$2:$A$4,Calibration!$D$2:$D$4,G92)</f>
        <v>567.63937952130129</v>
      </c>
    </row>
    <row r="93" spans="1:12" x14ac:dyDescent="0.25">
      <c r="A93">
        <v>455089</v>
      </c>
      <c r="B93">
        <v>14.36600018</v>
      </c>
      <c r="C93">
        <v>0.64480000999999998</v>
      </c>
      <c r="D93">
        <v>727.59497069999998</v>
      </c>
      <c r="E93">
        <v>1.1632000199999999</v>
      </c>
      <c r="F93">
        <v>9.9000003020963209E+37</v>
      </c>
      <c r="G93">
        <v>1.47650003</v>
      </c>
      <c r="H93">
        <v>9.9000003020963209E+37</v>
      </c>
      <c r="J93" s="2">
        <f>TREND(Calibration!$A$2:$A$4,Calibration!$B$2:$B$4,C93)</f>
        <v>412.20828800259852</v>
      </c>
      <c r="K93" s="2">
        <f>TREND(Calibration!$A$2:$A$4,Calibration!$C$2:$C$4,E93)</f>
        <v>450.8530510430877</v>
      </c>
      <c r="L93" s="2">
        <f>TREND(Calibration!$A$2:$A$4,Calibration!$D$2:$D$4,G93)</f>
        <v>567.63937952130129</v>
      </c>
    </row>
    <row r="94" spans="1:12" x14ac:dyDescent="0.25">
      <c r="A94">
        <v>460089</v>
      </c>
      <c r="B94">
        <v>14.4090004</v>
      </c>
      <c r="C94">
        <v>0.64859997999999996</v>
      </c>
      <c r="D94">
        <v>676.54400635000002</v>
      </c>
      <c r="E94">
        <v>1.17509997</v>
      </c>
      <c r="F94">
        <v>9.9000003020963209E+37</v>
      </c>
      <c r="G94">
        <v>1.4759000499999999</v>
      </c>
      <c r="H94">
        <v>9.9000003020963209E+37</v>
      </c>
      <c r="J94" s="2">
        <f>TREND(Calibration!$A$2:$A$4,Calibration!$B$2:$B$4,C94)</f>
        <v>414.53907874376057</v>
      </c>
      <c r="K94" s="2">
        <f>TREND(Calibration!$A$2:$A$4,Calibration!$C$2:$C$4,E94)</f>
        <v>455.6675985820608</v>
      </c>
      <c r="L94" s="2">
        <f>TREND(Calibration!$A$2:$A$4,Calibration!$D$2:$D$4,G94)</f>
        <v>567.39204439055163</v>
      </c>
    </row>
    <row r="95" spans="1:12" x14ac:dyDescent="0.25">
      <c r="A95">
        <v>465090</v>
      </c>
      <c r="B95">
        <v>14.40400028</v>
      </c>
      <c r="C95">
        <v>0.64800000000000002</v>
      </c>
      <c r="D95">
        <v>577.74200439000003</v>
      </c>
      <c r="E95">
        <v>1.17509997</v>
      </c>
      <c r="F95">
        <v>9.9000003020963209E+37</v>
      </c>
      <c r="G95">
        <v>1.47860003</v>
      </c>
      <c r="H95">
        <v>1240.22595215</v>
      </c>
      <c r="J95" s="2">
        <f>TREND(Calibration!$A$2:$A$4,Calibration!$B$2:$B$4,C95)</f>
        <v>414.17106851502655</v>
      </c>
      <c r="K95" s="2">
        <f>TREND(Calibration!$A$2:$A$4,Calibration!$C$2:$C$4,E95)</f>
        <v>455.6675985820608</v>
      </c>
      <c r="L95" s="2">
        <f>TREND(Calibration!$A$2:$A$4,Calibration!$D$2:$D$4,G95)</f>
        <v>568.50508133565199</v>
      </c>
    </row>
    <row r="96" spans="1:12" x14ac:dyDescent="0.25">
      <c r="A96">
        <v>470089</v>
      </c>
      <c r="B96">
        <v>14.31999969</v>
      </c>
      <c r="C96">
        <v>0.64529996999999995</v>
      </c>
      <c r="D96">
        <v>1283.84802246</v>
      </c>
      <c r="E96">
        <v>1.1573</v>
      </c>
      <c r="F96">
        <v>1343.54003906</v>
      </c>
      <c r="G96">
        <v>1.4775999799999999</v>
      </c>
      <c r="H96">
        <v>9.9000003020963209E+37</v>
      </c>
      <c r="J96" s="2">
        <f>TREND(Calibration!$A$2:$A$4,Calibration!$B$2:$B$4,C96)</f>
        <v>412.51494888122426</v>
      </c>
      <c r="K96" s="2">
        <f>TREND(Calibration!$A$2:$A$4,Calibration!$C$2:$C$4,E96)</f>
        <v>448.46598834358969</v>
      </c>
      <c r="L96" s="2">
        <f>TREND(Calibration!$A$2:$A$4,Calibration!$D$2:$D$4,G96)</f>
        <v>568.09282176448937</v>
      </c>
    </row>
    <row r="97" spans="1:12" x14ac:dyDescent="0.25">
      <c r="A97">
        <v>475089</v>
      </c>
      <c r="B97">
        <v>14.22099972</v>
      </c>
      <c r="C97">
        <v>0.63829999999999998</v>
      </c>
      <c r="D97">
        <v>894.23297118999994</v>
      </c>
      <c r="E97">
        <v>1.1568000300000001</v>
      </c>
      <c r="F97">
        <v>1023.0700073199999</v>
      </c>
      <c r="G97">
        <v>1.4775999799999999</v>
      </c>
      <c r="H97">
        <v>9.9000003020963209E+37</v>
      </c>
      <c r="J97" s="2">
        <f>TREND(Calibration!$A$2:$A$4,Calibration!$B$2:$B$4,C97)</f>
        <v>408.22137149392597</v>
      </c>
      <c r="K97" s="2">
        <f>TREND(Calibration!$A$2:$A$4,Calibration!$C$2:$C$4,E97)</f>
        <v>448.26370771778369</v>
      </c>
      <c r="L97" s="2">
        <f>TREND(Calibration!$A$2:$A$4,Calibration!$D$2:$D$4,G97)</f>
        <v>568.09282176448937</v>
      </c>
    </row>
    <row r="98" spans="1:12" x14ac:dyDescent="0.25">
      <c r="A98">
        <v>480090</v>
      </c>
      <c r="B98">
        <v>14.130000109999999</v>
      </c>
      <c r="C98">
        <v>0.63510001000000005</v>
      </c>
      <c r="D98">
        <v>523.67199706999997</v>
      </c>
      <c r="E98">
        <v>1.1519000500000001</v>
      </c>
      <c r="F98">
        <v>9.9000003020963209E+37</v>
      </c>
      <c r="G98">
        <v>1.47969997</v>
      </c>
      <c r="H98">
        <v>9.9000003020963209E+37</v>
      </c>
      <c r="J98" s="2">
        <f>TREND(Calibration!$A$2:$A$4,Calibration!$B$2:$B$4,C98)</f>
        <v>406.258590981498</v>
      </c>
      <c r="K98" s="2">
        <f>TREND(Calibration!$A$2:$A$4,Calibration!$C$2:$C$4,E98)</f>
        <v>446.28124672845036</v>
      </c>
      <c r="L98" s="2">
        <f>TREND(Calibration!$A$2:$A$4,Calibration!$D$2:$D$4,G98)</f>
        <v>568.95851945645063</v>
      </c>
    </row>
    <row r="99" spans="1:12" x14ac:dyDescent="0.25">
      <c r="A99">
        <v>485088</v>
      </c>
      <c r="B99">
        <v>13.98700047</v>
      </c>
      <c r="C99">
        <v>0.63400000000000001</v>
      </c>
      <c r="D99">
        <v>914.44500731999995</v>
      </c>
      <c r="E99">
        <v>1.1550999900000001</v>
      </c>
      <c r="F99">
        <v>1011.559021</v>
      </c>
      <c r="G99">
        <v>1.47539997</v>
      </c>
      <c r="H99">
        <v>9.9000003020963209E+37</v>
      </c>
      <c r="J99" s="2">
        <f>TREND(Calibration!$A$2:$A$4,Calibration!$B$2:$B$4,C99)</f>
        <v>405.58387693818037</v>
      </c>
      <c r="K99" s="2">
        <f>TREND(Calibration!$A$2:$A$4,Calibration!$C$2:$C$4,E99)</f>
        <v>447.57589613889843</v>
      </c>
      <c r="L99" s="2">
        <f>TREND(Calibration!$A$2:$A$4,Calibration!$D$2:$D$4,G99)</f>
        <v>567.18589193182765</v>
      </c>
    </row>
    <row r="100" spans="1:12" x14ac:dyDescent="0.25">
      <c r="A100">
        <v>490087</v>
      </c>
      <c r="B100">
        <v>13.87699986</v>
      </c>
      <c r="C100">
        <v>0.63559997000000001</v>
      </c>
      <c r="D100">
        <v>976.11999512</v>
      </c>
      <c r="E100">
        <v>1.1880999800000001</v>
      </c>
      <c r="F100">
        <v>9.9000003020963209E+37</v>
      </c>
      <c r="G100">
        <v>1.4770000000000001</v>
      </c>
      <c r="H100">
        <v>9.9000003020963209E+37</v>
      </c>
      <c r="J100" s="2">
        <f>TREND(Calibration!$A$2:$A$4,Calibration!$B$2:$B$4,C100)</f>
        <v>406.56525186012368</v>
      </c>
      <c r="K100" s="2">
        <f>TREND(Calibration!$A$2:$A$4,Calibration!$C$2:$C$4,E100)</f>
        <v>460.92721447558347</v>
      </c>
      <c r="L100" s="2">
        <f>TREND(Calibration!$A$2:$A$4,Calibration!$D$2:$D$4,G100)</f>
        <v>567.84548663373982</v>
      </c>
    </row>
    <row r="101" spans="1:12" x14ac:dyDescent="0.25">
      <c r="A101">
        <v>495087</v>
      </c>
      <c r="B101">
        <v>13.815999980000001</v>
      </c>
      <c r="C101">
        <v>0.63349997999999996</v>
      </c>
      <c r="D101">
        <v>959.51397704999999</v>
      </c>
      <c r="E101">
        <v>1.1595</v>
      </c>
      <c r="F101">
        <v>9.9000003020963209E+37</v>
      </c>
      <c r="G101">
        <v>1.4759000499999999</v>
      </c>
      <c r="H101">
        <v>9.9000003020963209E+37</v>
      </c>
      <c r="J101" s="2">
        <f>TREND(Calibration!$A$2:$A$4,Calibration!$B$2:$B$4,C101)</f>
        <v>405.27717925730502</v>
      </c>
      <c r="K101" s="2">
        <f>TREND(Calibration!$A$2:$A$4,Calibration!$C$2:$C$4,E101)</f>
        <v>449.35607650242571</v>
      </c>
      <c r="L101" s="2">
        <f>TREND(Calibration!$A$2:$A$4,Calibration!$D$2:$D$4,G101)</f>
        <v>567.39204439055163</v>
      </c>
    </row>
    <row r="102" spans="1:12" x14ac:dyDescent="0.25">
      <c r="A102">
        <v>500088</v>
      </c>
      <c r="B102">
        <v>13.838999749999999</v>
      </c>
      <c r="C102">
        <v>0.63129997000000004</v>
      </c>
      <c r="D102">
        <v>932.31799316000001</v>
      </c>
      <c r="E102">
        <v>1.15240002</v>
      </c>
      <c r="F102">
        <v>9.9000003020963209E+37</v>
      </c>
      <c r="G102">
        <v>1.47490001</v>
      </c>
      <c r="H102">
        <v>9.9000003020963209E+37</v>
      </c>
      <c r="J102" s="2">
        <f>TREND(Calibration!$A$2:$A$4,Calibration!$B$2:$B$4,C102)</f>
        <v>403.92775730437813</v>
      </c>
      <c r="K102" s="2">
        <f>TREND(Calibration!$A$2:$A$4,Calibration!$C$2:$C$4,E102)</f>
        <v>446.48352735425635</v>
      </c>
      <c r="L102" s="2">
        <f>TREND(Calibration!$A$2:$A$4,Calibration!$D$2:$D$4,G102)</f>
        <v>566.97978894177868</v>
      </c>
    </row>
    <row r="103" spans="1:12" x14ac:dyDescent="0.25">
      <c r="A103">
        <v>505087</v>
      </c>
      <c r="B103">
        <v>13.86699963</v>
      </c>
      <c r="C103">
        <v>0.62970000999999998</v>
      </c>
      <c r="D103">
        <v>9.9000003020963209E+37</v>
      </c>
      <c r="E103">
        <v>1.15620005</v>
      </c>
      <c r="F103">
        <v>962.22802734000004</v>
      </c>
      <c r="G103">
        <v>1.47490001</v>
      </c>
      <c r="H103">
        <v>9.9000003020963209E+37</v>
      </c>
      <c r="J103" s="2">
        <f>TREND(Calibration!$A$2:$A$4,Calibration!$B$2:$B$4,C103)</f>
        <v>402.94638851614303</v>
      </c>
      <c r="K103" s="2">
        <f>TREND(Calibration!$A$2:$A$4,Calibration!$C$2:$C$4,E103)</f>
        <v>448.02096449344805</v>
      </c>
      <c r="L103" s="2">
        <f>TREND(Calibration!$A$2:$A$4,Calibration!$D$2:$D$4,G103)</f>
        <v>566.97978894177868</v>
      </c>
    </row>
    <row r="104" spans="1:12" x14ac:dyDescent="0.25">
      <c r="A104">
        <v>510088</v>
      </c>
      <c r="B104">
        <v>13.91899967</v>
      </c>
      <c r="C104">
        <v>0.63510001000000005</v>
      </c>
      <c r="D104">
        <v>722.93298340000001</v>
      </c>
      <c r="E104">
        <v>1.15409994</v>
      </c>
      <c r="F104">
        <v>1083.69299316</v>
      </c>
      <c r="G104">
        <v>1.47650003</v>
      </c>
      <c r="H104">
        <v>9.9000003020963209E+37</v>
      </c>
      <c r="J104" s="2">
        <f>TREND(Calibration!$A$2:$A$4,Calibration!$B$2:$B$4,C104)</f>
        <v>406.258590981498</v>
      </c>
      <c r="K104" s="2">
        <f>TREND(Calibration!$A$2:$A$4,Calibration!$C$2:$C$4,E104)</f>
        <v>447.17129038287845</v>
      </c>
      <c r="L104" s="2">
        <f>TREND(Calibration!$A$2:$A$4,Calibration!$D$2:$D$4,G104)</f>
        <v>567.63937952130129</v>
      </c>
    </row>
    <row r="105" spans="1:12" x14ac:dyDescent="0.25">
      <c r="A105">
        <v>515087</v>
      </c>
      <c r="B105">
        <v>13.963000299999999</v>
      </c>
      <c r="C105">
        <v>0.63180000000000003</v>
      </c>
      <c r="D105">
        <v>1061.61901855</v>
      </c>
      <c r="E105">
        <v>1.1464999899999999</v>
      </c>
      <c r="F105">
        <v>1068.9260253899999</v>
      </c>
      <c r="G105">
        <v>1.4770000000000001</v>
      </c>
      <c r="H105">
        <v>9.9000003020963209E+37</v>
      </c>
      <c r="J105" s="2">
        <f>TREND(Calibration!$A$2:$A$4,Calibration!$B$2:$B$4,C105)</f>
        <v>404.23446111896169</v>
      </c>
      <c r="K105" s="2">
        <f>TREND(Calibration!$A$2:$A$4,Calibration!$C$2:$C$4,E105)</f>
        <v>444.09646060890299</v>
      </c>
      <c r="L105" s="2">
        <f>TREND(Calibration!$A$2:$A$4,Calibration!$D$2:$D$4,G105)</f>
        <v>567.84548663373982</v>
      </c>
    </row>
    <row r="106" spans="1:12" x14ac:dyDescent="0.25">
      <c r="A106">
        <v>520087</v>
      </c>
      <c r="B106">
        <v>13.961000439999999</v>
      </c>
      <c r="C106">
        <v>0.63180000000000003</v>
      </c>
      <c r="D106">
        <v>824.62200928000004</v>
      </c>
      <c r="E106">
        <v>1.1464999899999999</v>
      </c>
      <c r="F106">
        <v>9.9000003020963209E+37</v>
      </c>
      <c r="G106">
        <v>1.49160004</v>
      </c>
      <c r="H106">
        <v>9.9000003020963209E+37</v>
      </c>
      <c r="J106" s="2">
        <f>TREND(Calibration!$A$2:$A$4,Calibration!$B$2:$B$4,C106)</f>
        <v>404.23446111896169</v>
      </c>
      <c r="K106" s="2">
        <f>TREND(Calibration!$A$2:$A$4,Calibration!$C$2:$C$4,E106)</f>
        <v>444.09646060890299</v>
      </c>
      <c r="L106" s="2">
        <f>TREND(Calibration!$A$2:$A$4,Calibration!$D$2:$D$4,G106)</f>
        <v>573.86419192783205</v>
      </c>
    </row>
    <row r="107" spans="1:12" x14ac:dyDescent="0.25">
      <c r="A107">
        <v>525087</v>
      </c>
      <c r="B107">
        <v>13.914999959999999</v>
      </c>
      <c r="C107">
        <v>0.62749999999999995</v>
      </c>
      <c r="D107">
        <v>1045.8719482399999</v>
      </c>
      <c r="E107">
        <v>1.1589000199999999</v>
      </c>
      <c r="F107">
        <v>1277.38793945</v>
      </c>
      <c r="G107">
        <v>1.49160004</v>
      </c>
      <c r="H107">
        <v>9.9000003020963209E+37</v>
      </c>
      <c r="J107" s="2">
        <f>TREND(Calibration!$A$2:$A$4,Calibration!$B$2:$B$4,C107)</f>
        <v>401.59696656321603</v>
      </c>
      <c r="K107" s="2">
        <f>TREND(Calibration!$A$2:$A$4,Calibration!$C$2:$C$4,E107)</f>
        <v>449.11333327809001</v>
      </c>
      <c r="L107" s="2">
        <f>TREND(Calibration!$A$2:$A$4,Calibration!$D$2:$D$4,G107)</f>
        <v>573.86419192783205</v>
      </c>
    </row>
    <row r="108" spans="1:12" x14ac:dyDescent="0.25">
      <c r="A108">
        <v>530088</v>
      </c>
      <c r="B108">
        <v>13.92199993</v>
      </c>
      <c r="C108">
        <v>0.63020003000000002</v>
      </c>
      <c r="D108">
        <v>376.61599731000001</v>
      </c>
      <c r="E108">
        <v>1.1837999800000001</v>
      </c>
      <c r="F108">
        <v>9.9000003020963209E+37</v>
      </c>
      <c r="G108">
        <v>1.5008000100000001</v>
      </c>
      <c r="H108">
        <v>9.9000003020963209E+37</v>
      </c>
      <c r="J108" s="2">
        <f>TREND(Calibration!$A$2:$A$4,Calibration!$B$2:$B$4,C108)</f>
        <v>403.25308619701838</v>
      </c>
      <c r="K108" s="2">
        <f>TREND(Calibration!$A$2:$A$4,Calibration!$C$2:$C$4,E108)</f>
        <v>459.18749671058583</v>
      </c>
      <c r="L108" s="2">
        <f>TREND(Calibration!$A$2:$A$4,Calibration!$D$2:$D$4,G108)</f>
        <v>577.656777985438</v>
      </c>
    </row>
    <row r="109" spans="1:12" x14ac:dyDescent="0.25">
      <c r="A109">
        <v>535087</v>
      </c>
      <c r="B109">
        <v>13.838000299999999</v>
      </c>
      <c r="C109">
        <v>0.62319999999999998</v>
      </c>
      <c r="D109">
        <v>1180.44299316</v>
      </c>
      <c r="E109">
        <v>1.1815999699999999</v>
      </c>
      <c r="F109">
        <v>1100.20996094</v>
      </c>
      <c r="G109">
        <v>1.4904999699999999</v>
      </c>
      <c r="H109">
        <v>9.9000003020963209E+37</v>
      </c>
      <c r="J109" s="2">
        <f>TREND(Calibration!$A$2:$A$4,Calibration!$B$2:$B$4,C109)</f>
        <v>398.95947200747042</v>
      </c>
      <c r="K109" s="2">
        <f>TREND(Calibration!$A$2:$A$4,Calibration!$C$2:$C$4,E109)</f>
        <v>458.29740450589446</v>
      </c>
      <c r="L109" s="2">
        <f>TREND(Calibration!$A$2:$A$4,Calibration!$D$2:$D$4,G109)</f>
        <v>573.41070021596875</v>
      </c>
    </row>
    <row r="110" spans="1:12" x14ac:dyDescent="0.25">
      <c r="A110">
        <v>540088</v>
      </c>
      <c r="B110">
        <v>13.838000299999999</v>
      </c>
      <c r="C110">
        <v>0.62269998000000004</v>
      </c>
      <c r="D110">
        <v>720.92102050999995</v>
      </c>
      <c r="E110">
        <v>1.14699996</v>
      </c>
      <c r="F110">
        <v>911.18499756000006</v>
      </c>
      <c r="G110">
        <v>1.4851000299999999</v>
      </c>
      <c r="H110">
        <v>9.9000003020963209E+37</v>
      </c>
      <c r="J110" s="2">
        <f>TREND(Calibration!$A$2:$A$4,Calibration!$B$2:$B$4,C110)</f>
        <v>398.65277432659514</v>
      </c>
      <c r="K110" s="2">
        <f>TREND(Calibration!$A$2:$A$4,Calibration!$C$2:$C$4,E110)</f>
        <v>444.2987412347091</v>
      </c>
      <c r="L110" s="2">
        <f>TREND(Calibration!$A$2:$A$4,Calibration!$D$2:$D$4,G110)</f>
        <v>571.18463457054713</v>
      </c>
    </row>
    <row r="111" spans="1:12" x14ac:dyDescent="0.25">
      <c r="A111">
        <v>545087</v>
      </c>
      <c r="B111">
        <v>13.87300014</v>
      </c>
      <c r="C111">
        <v>0.62639999000000002</v>
      </c>
      <c r="D111">
        <v>728.89697265999996</v>
      </c>
      <c r="E111">
        <v>1.14429998</v>
      </c>
      <c r="F111">
        <v>734.96197510000002</v>
      </c>
      <c r="G111">
        <v>1.47920001</v>
      </c>
      <c r="H111">
        <v>9.9000003020963209E+37</v>
      </c>
      <c r="J111" s="2">
        <f>TREND(Calibration!$A$2:$A$4,Calibration!$B$2:$B$4,C111)</f>
        <v>400.92225251989845</v>
      </c>
      <c r="K111" s="2">
        <f>TREND(Calibration!$A$2:$A$4,Calibration!$C$2:$C$4,E111)</f>
        <v>443.20636840421179</v>
      </c>
      <c r="L111" s="2">
        <f>TREND(Calibration!$A$2:$A$4,Calibration!$D$2:$D$4,G111)</f>
        <v>568.75241646640166</v>
      </c>
    </row>
    <row r="112" spans="1:12" x14ac:dyDescent="0.25">
      <c r="A112">
        <v>550088</v>
      </c>
      <c r="B112">
        <v>13.86699963</v>
      </c>
      <c r="C112">
        <v>0.63129997000000004</v>
      </c>
      <c r="D112">
        <v>9.9000003020963209E+37</v>
      </c>
      <c r="E112">
        <v>1.13680005</v>
      </c>
      <c r="F112">
        <v>275.94400023999998</v>
      </c>
      <c r="G112">
        <v>1.47969997</v>
      </c>
      <c r="H112">
        <v>9.9000003020963209E+37</v>
      </c>
      <c r="J112" s="2">
        <f>TREND(Calibration!$A$2:$A$4,Calibration!$B$2:$B$4,C112)</f>
        <v>403.92775730437813</v>
      </c>
      <c r="K112" s="2">
        <f>TREND(Calibration!$A$2:$A$4,Calibration!$C$2:$C$4,E112)</f>
        <v>440.17200527462126</v>
      </c>
      <c r="L112" s="2">
        <f>TREND(Calibration!$A$2:$A$4,Calibration!$D$2:$D$4,G112)</f>
        <v>568.95851945645063</v>
      </c>
    </row>
    <row r="113" spans="1:12" x14ac:dyDescent="0.25">
      <c r="A113">
        <v>555089</v>
      </c>
      <c r="B113">
        <v>13.869999890000001</v>
      </c>
      <c r="C113">
        <v>0.62699996999999996</v>
      </c>
      <c r="D113">
        <v>313.26800537000003</v>
      </c>
      <c r="E113">
        <v>1.1454000499999999</v>
      </c>
      <c r="F113">
        <v>232.18800354000001</v>
      </c>
      <c r="G113">
        <v>1.4823999400000001</v>
      </c>
      <c r="H113">
        <v>9.9000003020963209E+37</v>
      </c>
      <c r="J113" s="2">
        <f>TREND(Calibration!$A$2:$A$4,Calibration!$B$2:$B$4,C113)</f>
        <v>401.29026274863241</v>
      </c>
      <c r="K113" s="2">
        <f>TREND(Calibration!$A$2:$A$4,Calibration!$C$2:$C$4,E113)</f>
        <v>443.65144080461658</v>
      </c>
      <c r="L113" s="2">
        <f>TREND(Calibration!$A$2:$A$4,Calibration!$D$2:$D$4,G113)</f>
        <v>570.07155227916144</v>
      </c>
    </row>
    <row r="114" spans="1:12" x14ac:dyDescent="0.25">
      <c r="A114">
        <v>560087</v>
      </c>
      <c r="B114">
        <v>13.963000299999999</v>
      </c>
      <c r="C114">
        <v>0.63510001000000005</v>
      </c>
      <c r="D114">
        <v>833.94000243999994</v>
      </c>
      <c r="E114">
        <v>1.1507999900000001</v>
      </c>
      <c r="F114">
        <v>654.71899413999995</v>
      </c>
      <c r="G114">
        <v>1.4818999799999999</v>
      </c>
      <c r="H114">
        <v>9.9000003020963209E+37</v>
      </c>
      <c r="J114" s="2">
        <f>TREND(Calibration!$A$2:$A$4,Calibration!$B$2:$B$4,C114)</f>
        <v>406.258590981498</v>
      </c>
      <c r="K114" s="2">
        <f>TREND(Calibration!$A$2:$A$4,Calibration!$C$2:$C$4,E114)</f>
        <v>445.83617837390079</v>
      </c>
      <c r="L114" s="2">
        <f>TREND(Calibration!$A$2:$A$4,Calibration!$D$2:$D$4,G114)</f>
        <v>569.86544928911235</v>
      </c>
    </row>
    <row r="115" spans="1:12" x14ac:dyDescent="0.25">
      <c r="A115">
        <v>565101</v>
      </c>
      <c r="B115">
        <v>13.958000180000001</v>
      </c>
      <c r="C115">
        <v>0.63940001000000002</v>
      </c>
      <c r="D115">
        <v>9.9000003020963209E+37</v>
      </c>
      <c r="E115">
        <v>1.1464999899999999</v>
      </c>
      <c r="F115">
        <v>265.07299805000002</v>
      </c>
      <c r="G115">
        <v>1.4780999399999999</v>
      </c>
      <c r="H115">
        <v>9.9000003020963209E+37</v>
      </c>
      <c r="J115" s="2">
        <f>TREND(Calibration!$A$2:$A$4,Calibration!$B$2:$B$4,C115)</f>
        <v>408.89608553724361</v>
      </c>
      <c r="K115" s="2">
        <f>TREND(Calibration!$A$2:$A$4,Calibration!$C$2:$C$4,E115)</f>
        <v>444.09646060890299</v>
      </c>
      <c r="L115" s="2">
        <f>TREND(Calibration!$A$2:$A$4,Calibration!$D$2:$D$4,G115)</f>
        <v>568.29892475453835</v>
      </c>
    </row>
    <row r="116" spans="1:12" x14ac:dyDescent="0.25">
      <c r="A116">
        <v>570088</v>
      </c>
      <c r="B116">
        <v>14.04399967</v>
      </c>
      <c r="C116">
        <v>0.64050001000000001</v>
      </c>
      <c r="D116">
        <v>732.76599121000004</v>
      </c>
      <c r="E116">
        <v>1.1503000299999999</v>
      </c>
      <c r="F116">
        <v>9.9000003020963209E+37</v>
      </c>
      <c r="G116">
        <v>1.47920001</v>
      </c>
      <c r="H116">
        <v>1102.54504395</v>
      </c>
      <c r="J116" s="2">
        <f>TREND(Calibration!$A$2:$A$4,Calibration!$B$2:$B$4,C116)</f>
        <v>409.57079344685292</v>
      </c>
      <c r="K116" s="2">
        <f>TREND(Calibration!$A$2:$A$4,Calibration!$C$2:$C$4,E116)</f>
        <v>445.63390179394992</v>
      </c>
      <c r="L116" s="2">
        <f>TREND(Calibration!$A$2:$A$4,Calibration!$D$2:$D$4,G116)</f>
        <v>568.75241646640166</v>
      </c>
    </row>
    <row r="117" spans="1:12" x14ac:dyDescent="0.25">
      <c r="A117">
        <v>575088</v>
      </c>
      <c r="B117">
        <v>14.05000019</v>
      </c>
      <c r="C117">
        <v>0.64160001</v>
      </c>
      <c r="D117">
        <v>1093.3780517600001</v>
      </c>
      <c r="E117">
        <v>1.13999999</v>
      </c>
      <c r="F117">
        <v>1201.64904785</v>
      </c>
      <c r="G117">
        <v>1.47539997</v>
      </c>
      <c r="H117">
        <v>9.9000003020963209E+37</v>
      </c>
      <c r="J117" s="2">
        <f>TREND(Calibration!$A$2:$A$4,Calibration!$B$2:$B$4,C117)</f>
        <v>410.24550135646228</v>
      </c>
      <c r="K117" s="2">
        <f>TREND(Calibration!$A$2:$A$4,Calibration!$C$2:$C$4,E117)</f>
        <v>441.46665468506933</v>
      </c>
      <c r="L117" s="2">
        <f>TREND(Calibration!$A$2:$A$4,Calibration!$D$2:$D$4,G117)</f>
        <v>567.18589193182765</v>
      </c>
    </row>
    <row r="118" spans="1:12" x14ac:dyDescent="0.25">
      <c r="A118">
        <v>580087</v>
      </c>
      <c r="B118">
        <v>13.97099972</v>
      </c>
      <c r="C118">
        <v>0.64370000000000005</v>
      </c>
      <c r="D118">
        <v>9.9000003020963209E+37</v>
      </c>
      <c r="E118">
        <v>1.1487000000000001</v>
      </c>
      <c r="F118">
        <v>998.87298583999996</v>
      </c>
      <c r="G118">
        <v>1.4726999999999999</v>
      </c>
      <c r="H118">
        <v>9.9000003020963209E+37</v>
      </c>
      <c r="J118" s="2">
        <f>TREND(Calibration!$A$2:$A$4,Calibration!$B$2:$B$4,C118)</f>
        <v>411.53357395928094</v>
      </c>
      <c r="K118" s="2">
        <f>TREND(Calibration!$A$2:$A$4,Calibration!$C$2:$C$4,E118)</f>
        <v>444.98655281359436</v>
      </c>
      <c r="L118" s="2">
        <f>TREND(Calibration!$A$2:$A$4,Calibration!$D$2:$D$4,G118)</f>
        <v>566.07285910911685</v>
      </c>
    </row>
    <row r="119" spans="1:12" x14ac:dyDescent="0.25">
      <c r="A119">
        <v>585087</v>
      </c>
      <c r="B119">
        <v>13.972999570000001</v>
      </c>
      <c r="C119">
        <v>0.63779998000000004</v>
      </c>
      <c r="D119">
        <v>898.52697753999996</v>
      </c>
      <c r="E119">
        <v>1.1503000299999999</v>
      </c>
      <c r="F119">
        <v>985.07098388999998</v>
      </c>
      <c r="G119">
        <v>1.47430003</v>
      </c>
      <c r="H119">
        <v>9.9000003020963209E+37</v>
      </c>
      <c r="J119" s="2">
        <f>TREND(Calibration!$A$2:$A$4,Calibration!$B$2:$B$4,C119)</f>
        <v>407.91467381305068</v>
      </c>
      <c r="K119" s="2">
        <f>TREND(Calibration!$A$2:$A$4,Calibration!$C$2:$C$4,E119)</f>
        <v>445.63390179394992</v>
      </c>
      <c r="L119" s="2">
        <f>TREND(Calibration!$A$2:$A$4,Calibration!$D$2:$D$4,G119)</f>
        <v>566.73245381102902</v>
      </c>
    </row>
    <row r="120" spans="1:12" x14ac:dyDescent="0.25">
      <c r="A120">
        <v>590102</v>
      </c>
      <c r="B120">
        <v>13.989000320000001</v>
      </c>
      <c r="C120">
        <v>0.64160001</v>
      </c>
      <c r="D120">
        <v>642.58197021000001</v>
      </c>
      <c r="E120">
        <v>1.153</v>
      </c>
      <c r="F120">
        <v>954.78900146000001</v>
      </c>
      <c r="G120">
        <v>1.4737999399999999</v>
      </c>
      <c r="H120">
        <v>9.9000003020963209E+37</v>
      </c>
      <c r="J120" s="2">
        <f>TREND(Calibration!$A$2:$A$4,Calibration!$B$2:$B$4,C120)</f>
        <v>410.24550135646228</v>
      </c>
      <c r="K120" s="2">
        <f>TREND(Calibration!$A$2:$A$4,Calibration!$C$2:$C$4,E120)</f>
        <v>446.72627057859205</v>
      </c>
      <c r="L120" s="2">
        <f>TREND(Calibration!$A$2:$A$4,Calibration!$D$2:$D$4,G120)</f>
        <v>566.52629722991537</v>
      </c>
    </row>
    <row r="121" spans="1:12" x14ac:dyDescent="0.25">
      <c r="A121">
        <v>595089</v>
      </c>
      <c r="B121">
        <v>13.98200035</v>
      </c>
      <c r="C121">
        <v>0.63669997</v>
      </c>
      <c r="D121">
        <v>1138.0959472699999</v>
      </c>
      <c r="E121">
        <v>1.15409994</v>
      </c>
      <c r="F121">
        <v>536.45599364999998</v>
      </c>
      <c r="G121">
        <v>1.4737999399999999</v>
      </c>
      <c r="H121">
        <v>9.9000003020963209E+37</v>
      </c>
      <c r="J121" s="2">
        <f>TREND(Calibration!$A$2:$A$4,Calibration!$B$2:$B$4,C121)</f>
        <v>407.23995976973305</v>
      </c>
      <c r="K121" s="2">
        <f>TREND(Calibration!$A$2:$A$4,Calibration!$C$2:$C$4,E121)</f>
        <v>447.17129038287845</v>
      </c>
      <c r="L121" s="2">
        <f>TREND(Calibration!$A$2:$A$4,Calibration!$D$2:$D$4,G121)</f>
        <v>566.52629722991537</v>
      </c>
    </row>
    <row r="122" spans="1:12" x14ac:dyDescent="0.25">
      <c r="A122">
        <v>600090</v>
      </c>
      <c r="B122">
        <v>14.00800037</v>
      </c>
      <c r="C122">
        <v>0.63559997000000001</v>
      </c>
      <c r="D122">
        <v>1096.1230468700001</v>
      </c>
      <c r="E122">
        <v>1.153</v>
      </c>
      <c r="F122">
        <v>494.57400512999999</v>
      </c>
      <c r="G122">
        <v>1.4731999600000001</v>
      </c>
      <c r="H122">
        <v>9.9000003020963209E+37</v>
      </c>
      <c r="J122" s="2">
        <f>TREND(Calibration!$A$2:$A$4,Calibration!$B$2:$B$4,C122)</f>
        <v>406.56525186012368</v>
      </c>
      <c r="K122" s="2">
        <f>TREND(Calibration!$A$2:$A$4,Calibration!$C$2:$C$4,E122)</f>
        <v>446.72627057859205</v>
      </c>
      <c r="L122" s="2">
        <f>TREND(Calibration!$A$2:$A$4,Calibration!$D$2:$D$4,G122)</f>
        <v>566.27896209916582</v>
      </c>
    </row>
    <row r="123" spans="1:12" x14ac:dyDescent="0.25">
      <c r="A123">
        <v>605089</v>
      </c>
      <c r="B123">
        <v>14.126000400000001</v>
      </c>
      <c r="C123">
        <v>0.63510001000000005</v>
      </c>
      <c r="D123">
        <v>512.99401854999996</v>
      </c>
      <c r="E123">
        <v>1.14489996</v>
      </c>
      <c r="F123">
        <v>756.44201659999999</v>
      </c>
      <c r="G123">
        <v>1.4737999399999999</v>
      </c>
      <c r="H123">
        <v>1243.2609863299999</v>
      </c>
      <c r="J123" s="2">
        <f>TREND(Calibration!$A$2:$A$4,Calibration!$B$2:$B$4,C123)</f>
        <v>406.258590981498</v>
      </c>
      <c r="K123" s="2">
        <f>TREND(Calibration!$A$2:$A$4,Calibration!$C$2:$C$4,E123)</f>
        <v>443.44911162854743</v>
      </c>
      <c r="L123" s="2">
        <f>TREND(Calibration!$A$2:$A$4,Calibration!$D$2:$D$4,G123)</f>
        <v>566.52629722991537</v>
      </c>
    </row>
    <row r="124" spans="1:12" x14ac:dyDescent="0.25">
      <c r="A124">
        <v>610089</v>
      </c>
      <c r="B124">
        <v>14.18999958</v>
      </c>
      <c r="C124">
        <v>0.63559997000000001</v>
      </c>
      <c r="D124">
        <v>992.69702147999999</v>
      </c>
      <c r="E124">
        <v>1.1460000299999999</v>
      </c>
      <c r="F124">
        <v>768.69598388999998</v>
      </c>
      <c r="G124">
        <v>1.4835</v>
      </c>
      <c r="H124">
        <v>9.9000003020963209E+37</v>
      </c>
      <c r="J124" s="2">
        <f>TREND(Calibration!$A$2:$A$4,Calibration!$B$2:$B$4,C124)</f>
        <v>406.56525186012368</v>
      </c>
      <c r="K124" s="2">
        <f>TREND(Calibration!$A$2:$A$4,Calibration!$C$2:$C$4,E124)</f>
        <v>443.89418402895228</v>
      </c>
      <c r="L124" s="2">
        <f>TREND(Calibration!$A$2:$A$4,Calibration!$D$2:$D$4,G124)</f>
        <v>570.52503986863508</v>
      </c>
    </row>
    <row r="125" spans="1:12" x14ac:dyDescent="0.25">
      <c r="A125">
        <v>615090</v>
      </c>
      <c r="B125">
        <v>14.27900028</v>
      </c>
      <c r="C125">
        <v>0.63829999999999998</v>
      </c>
      <c r="D125">
        <v>1337.2290039100001</v>
      </c>
      <c r="E125">
        <v>1.14810002</v>
      </c>
      <c r="F125">
        <v>585.95800781000003</v>
      </c>
      <c r="G125">
        <v>1.49380004</v>
      </c>
      <c r="H125">
        <v>9.9000003020963209E+37</v>
      </c>
      <c r="J125" s="2">
        <f>TREND(Calibration!$A$2:$A$4,Calibration!$B$2:$B$4,C125)</f>
        <v>408.22137149392597</v>
      </c>
      <c r="K125" s="2">
        <f>TREND(Calibration!$A$2:$A$4,Calibration!$C$2:$C$4,E125)</f>
        <v>444.74380958925866</v>
      </c>
      <c r="L125" s="2">
        <f>TREND(Calibration!$A$2:$A$4,Calibration!$D$2:$D$4,G125)</f>
        <v>574.77111763810422</v>
      </c>
    </row>
    <row r="126" spans="1:12" x14ac:dyDescent="0.25">
      <c r="A126">
        <v>620090</v>
      </c>
      <c r="B126">
        <v>14.333999629999999</v>
      </c>
      <c r="C126">
        <v>0.64370000000000005</v>
      </c>
      <c r="D126">
        <v>1264.51293945</v>
      </c>
      <c r="E126">
        <v>1.14810002</v>
      </c>
      <c r="F126">
        <v>560.63397216999999</v>
      </c>
      <c r="G126">
        <v>1.50890005</v>
      </c>
      <c r="H126">
        <v>9.9000003020963209E+37</v>
      </c>
      <c r="J126" s="2">
        <f>TREND(Calibration!$A$2:$A$4,Calibration!$B$2:$B$4,C126)</f>
        <v>411.53357395928094</v>
      </c>
      <c r="K126" s="2">
        <f>TREND(Calibration!$A$2:$A$4,Calibration!$C$2:$C$4,E126)</f>
        <v>444.74380958925866</v>
      </c>
      <c r="L126" s="2">
        <f>TREND(Calibration!$A$2:$A$4,Calibration!$D$2:$D$4,G126)</f>
        <v>580.99593004463497</v>
      </c>
    </row>
    <row r="127" spans="1:12" x14ac:dyDescent="0.25">
      <c r="A127">
        <v>625089</v>
      </c>
      <c r="B127">
        <v>14.3920002</v>
      </c>
      <c r="C127">
        <v>0.64529996999999995</v>
      </c>
      <c r="D127">
        <v>1253.97595215</v>
      </c>
      <c r="E127">
        <v>1.1519000500000001</v>
      </c>
      <c r="F127">
        <v>479.42001342999998</v>
      </c>
      <c r="G127">
        <v>1.50189996</v>
      </c>
      <c r="H127">
        <v>9.9000003020963209E+37</v>
      </c>
      <c r="J127" s="2">
        <f>TREND(Calibration!$A$2:$A$4,Calibration!$B$2:$B$4,C127)</f>
        <v>412.51494888122426</v>
      </c>
      <c r="K127" s="2">
        <f>TREND(Calibration!$A$2:$A$4,Calibration!$C$2:$C$4,E127)</f>
        <v>446.28124672845036</v>
      </c>
      <c r="L127" s="2">
        <f>TREND(Calibration!$A$2:$A$4,Calibration!$D$2:$D$4,G127)</f>
        <v>578.11022022862619</v>
      </c>
    </row>
    <row r="128" spans="1:12" x14ac:dyDescent="0.25">
      <c r="A128">
        <v>630089</v>
      </c>
      <c r="B128">
        <v>14.44499969</v>
      </c>
      <c r="C128">
        <v>0.64529996999999995</v>
      </c>
      <c r="D128">
        <v>1263.13098145</v>
      </c>
      <c r="E128">
        <v>1.14919996</v>
      </c>
      <c r="F128">
        <v>704.15197753999996</v>
      </c>
      <c r="G128">
        <v>1.49160004</v>
      </c>
      <c r="H128">
        <v>9.9000003020963209E+37</v>
      </c>
      <c r="J128" s="2">
        <f>TREND(Calibration!$A$2:$A$4,Calibration!$B$2:$B$4,C128)</f>
        <v>412.51494888122426</v>
      </c>
      <c r="K128" s="2">
        <f>TREND(Calibration!$A$2:$A$4,Calibration!$C$2:$C$4,E128)</f>
        <v>445.18882939354512</v>
      </c>
      <c r="L128" s="2">
        <f>TREND(Calibration!$A$2:$A$4,Calibration!$D$2:$D$4,G128)</f>
        <v>573.86419192783205</v>
      </c>
    </row>
    <row r="129" spans="1:12" x14ac:dyDescent="0.25">
      <c r="A129">
        <v>635089</v>
      </c>
      <c r="B129">
        <v>14.527000429999999</v>
      </c>
      <c r="C129">
        <v>0.64859997999999996</v>
      </c>
      <c r="D129">
        <v>833.99798583999996</v>
      </c>
      <c r="E129">
        <v>1.1460000299999999</v>
      </c>
      <c r="F129">
        <v>9.9000003020963209E+37</v>
      </c>
      <c r="G129">
        <v>1.50940001</v>
      </c>
      <c r="H129">
        <v>9.9000003020963209E+37</v>
      </c>
      <c r="J129" s="2">
        <f>TREND(Calibration!$A$2:$A$4,Calibration!$B$2:$B$4,C129)</f>
        <v>414.53907874376057</v>
      </c>
      <c r="K129" s="2">
        <f>TREND(Calibration!$A$2:$A$4,Calibration!$C$2:$C$4,E129)</f>
        <v>443.89418402895228</v>
      </c>
      <c r="L129" s="2">
        <f>TREND(Calibration!$A$2:$A$4,Calibration!$D$2:$D$4,G129)</f>
        <v>581.20203303468395</v>
      </c>
    </row>
    <row r="130" spans="1:12" x14ac:dyDescent="0.25">
      <c r="A130">
        <v>640089</v>
      </c>
      <c r="B130">
        <v>14.597999570000001</v>
      </c>
      <c r="C130">
        <v>0.64800000000000002</v>
      </c>
      <c r="D130">
        <v>1099.22302246</v>
      </c>
      <c r="E130">
        <v>1.1507999900000001</v>
      </c>
      <c r="F130">
        <v>1344.3430175799999</v>
      </c>
      <c r="G130">
        <v>1.5082999500000001</v>
      </c>
      <c r="H130">
        <v>9.9000003020963209E+37</v>
      </c>
      <c r="J130" s="2">
        <f>TREND(Calibration!$A$2:$A$4,Calibration!$B$2:$B$4,C130)</f>
        <v>414.17106851502655</v>
      </c>
      <c r="K130" s="2">
        <f>TREND(Calibration!$A$2:$A$4,Calibration!$C$2:$C$4,E130)</f>
        <v>445.83617837390079</v>
      </c>
      <c r="L130" s="2">
        <f>TREND(Calibration!$A$2:$A$4,Calibration!$D$2:$D$4,G130)</f>
        <v>580.74854544521031</v>
      </c>
    </row>
    <row r="131" spans="1:12" x14ac:dyDescent="0.25">
      <c r="A131">
        <v>645090</v>
      </c>
      <c r="B131">
        <v>14.704999920000001</v>
      </c>
      <c r="C131">
        <v>0.64859997999999996</v>
      </c>
      <c r="D131">
        <v>230.33900452</v>
      </c>
      <c r="E131">
        <v>1.1519000500000001</v>
      </c>
      <c r="F131">
        <v>9.9000003020963209E+37</v>
      </c>
      <c r="G131">
        <v>1.4883999800000001</v>
      </c>
      <c r="H131">
        <v>1033.0870361299999</v>
      </c>
      <c r="J131" s="2">
        <f>TREND(Calibration!$A$2:$A$4,Calibration!$B$2:$B$4,C131)</f>
        <v>414.53907874376057</v>
      </c>
      <c r="K131" s="2">
        <f>TREND(Calibration!$A$2:$A$4,Calibration!$C$2:$C$4,E131)</f>
        <v>446.28124672845036</v>
      </c>
      <c r="L131" s="2">
        <f>TREND(Calibration!$A$2:$A$4,Calibration!$D$2:$D$4,G131)</f>
        <v>572.5450025240076</v>
      </c>
    </row>
    <row r="132" spans="1:12" x14ac:dyDescent="0.25">
      <c r="A132">
        <v>650090</v>
      </c>
      <c r="B132">
        <v>14.739999770000001</v>
      </c>
      <c r="C132">
        <v>0.64639997000000005</v>
      </c>
      <c r="D132">
        <v>1183.5479736299999</v>
      </c>
      <c r="E132">
        <v>1.1546000199999999</v>
      </c>
      <c r="F132">
        <v>1077.91894531</v>
      </c>
      <c r="G132">
        <v>1.4894000300000001</v>
      </c>
      <c r="H132">
        <v>9.9000003020963209E+37</v>
      </c>
      <c r="J132" s="2">
        <f>TREND(Calibration!$A$2:$A$4,Calibration!$B$2:$B$4,C132)</f>
        <v>413.18965679083362</v>
      </c>
      <c r="K132" s="2">
        <f>TREND(Calibration!$A$2:$A$4,Calibration!$C$2:$C$4,E132)</f>
        <v>447.37361551309237</v>
      </c>
      <c r="L132" s="2">
        <f>TREND(Calibration!$A$2:$A$4,Calibration!$D$2:$D$4,G132)</f>
        <v>572.95726209517022</v>
      </c>
    </row>
    <row r="133" spans="1:12" x14ac:dyDescent="0.25">
      <c r="A133">
        <v>655089</v>
      </c>
      <c r="B133">
        <v>14.847999570000001</v>
      </c>
      <c r="C133">
        <v>0.64700000999999996</v>
      </c>
      <c r="D133">
        <v>938.30700683999999</v>
      </c>
      <c r="E133">
        <v>1.1519000500000001</v>
      </c>
      <c r="F133">
        <v>1004.51397705</v>
      </c>
      <c r="G133">
        <v>1.4851000299999999</v>
      </c>
      <c r="H133">
        <v>9.9000003020963209E+37</v>
      </c>
      <c r="J133" s="2">
        <f>TREND(Calibration!$A$2:$A$4,Calibration!$B$2:$B$4,C133)</f>
        <v>413.5577038218172</v>
      </c>
      <c r="K133" s="2">
        <f>TREND(Calibration!$A$2:$A$4,Calibration!$C$2:$C$4,E133)</f>
        <v>446.28124672845036</v>
      </c>
      <c r="L133" s="2">
        <f>TREND(Calibration!$A$2:$A$4,Calibration!$D$2:$D$4,G133)</f>
        <v>571.18463457054713</v>
      </c>
    </row>
    <row r="134" spans="1:12" x14ac:dyDescent="0.25">
      <c r="A134">
        <v>660089</v>
      </c>
      <c r="B134">
        <v>14.98200035</v>
      </c>
      <c r="C134">
        <v>0.64859997999999996</v>
      </c>
      <c r="D134">
        <v>461.00201415999999</v>
      </c>
      <c r="E134">
        <v>1.1573</v>
      </c>
      <c r="F134">
        <v>1338.0410156200001</v>
      </c>
      <c r="G134">
        <v>1.48459995</v>
      </c>
      <c r="H134">
        <v>9.9000003020963209E+37</v>
      </c>
      <c r="J134" s="2">
        <f>TREND(Calibration!$A$2:$A$4,Calibration!$B$2:$B$4,C134)</f>
        <v>414.53907874376057</v>
      </c>
      <c r="K134" s="2">
        <f>TREND(Calibration!$A$2:$A$4,Calibration!$C$2:$C$4,E134)</f>
        <v>448.46598834358969</v>
      </c>
      <c r="L134" s="2">
        <f>TREND(Calibration!$A$2:$A$4,Calibration!$D$2:$D$4,G134)</f>
        <v>570.97848211182315</v>
      </c>
    </row>
    <row r="135" spans="1:12" x14ac:dyDescent="0.25">
      <c r="A135">
        <v>665089</v>
      </c>
      <c r="B135">
        <v>15.10900021</v>
      </c>
      <c r="C135">
        <v>0.64370000000000005</v>
      </c>
      <c r="D135">
        <v>680.24298095999995</v>
      </c>
      <c r="E135">
        <v>1.15840006</v>
      </c>
      <c r="F135">
        <v>1253.0780029299999</v>
      </c>
      <c r="G135">
        <v>1.4823999400000001</v>
      </c>
      <c r="H135">
        <v>9.9000003020963209E+37</v>
      </c>
      <c r="J135" s="2">
        <f>TREND(Calibration!$A$2:$A$4,Calibration!$B$2:$B$4,C135)</f>
        <v>411.53357395928094</v>
      </c>
      <c r="K135" s="2">
        <f>TREND(Calibration!$A$2:$A$4,Calibration!$C$2:$C$4,E135)</f>
        <v>448.9110566981393</v>
      </c>
      <c r="L135" s="2">
        <f>TREND(Calibration!$A$2:$A$4,Calibration!$D$2:$D$4,G135)</f>
        <v>570.07155227916144</v>
      </c>
    </row>
    <row r="136" spans="1:12" x14ac:dyDescent="0.25">
      <c r="A136">
        <v>670089</v>
      </c>
      <c r="B136">
        <v>15.178999900000001</v>
      </c>
      <c r="C136">
        <v>0.64480000999999998</v>
      </c>
      <c r="D136">
        <v>670.68701171999999</v>
      </c>
      <c r="E136">
        <v>1.1611000300000001</v>
      </c>
      <c r="F136">
        <v>1150.7209472699999</v>
      </c>
      <c r="G136">
        <v>1.4823999400000001</v>
      </c>
      <c r="H136">
        <v>9.9000003020963209E+37</v>
      </c>
      <c r="J136" s="2">
        <f>TREND(Calibration!$A$2:$A$4,Calibration!$B$2:$B$4,C136)</f>
        <v>412.20828800259852</v>
      </c>
      <c r="K136" s="2">
        <f>TREND(Calibration!$A$2:$A$4,Calibration!$C$2:$C$4,E136)</f>
        <v>450.00342548278138</v>
      </c>
      <c r="L136" s="2">
        <f>TREND(Calibration!$A$2:$A$4,Calibration!$D$2:$D$4,G136)</f>
        <v>570.07155227916144</v>
      </c>
    </row>
    <row r="137" spans="1:12" x14ac:dyDescent="0.25">
      <c r="A137">
        <v>675090</v>
      </c>
      <c r="B137">
        <v>15.213000299999999</v>
      </c>
      <c r="C137">
        <v>0.64749997999999997</v>
      </c>
      <c r="D137">
        <v>548.57202147999999</v>
      </c>
      <c r="E137">
        <v>1.17569995</v>
      </c>
      <c r="F137">
        <v>9.9000003020963209E+37</v>
      </c>
      <c r="G137">
        <v>1.4818999799999999</v>
      </c>
      <c r="H137">
        <v>9.9000003020963209E+37</v>
      </c>
      <c r="J137" s="2">
        <f>TREND(Calibration!$A$2:$A$4,Calibration!$B$2:$B$4,C137)</f>
        <v>413.8643708341512</v>
      </c>
      <c r="K137" s="2">
        <f>TREND(Calibration!$A$2:$A$4,Calibration!$C$2:$C$4,E137)</f>
        <v>455.91034180639645</v>
      </c>
      <c r="L137" s="2">
        <f>TREND(Calibration!$A$2:$A$4,Calibration!$D$2:$D$4,G137)</f>
        <v>569.86544928911235</v>
      </c>
    </row>
    <row r="138" spans="1:12" x14ac:dyDescent="0.25">
      <c r="A138">
        <v>680089</v>
      </c>
      <c r="B138">
        <v>15.204999920000001</v>
      </c>
      <c r="C138">
        <v>0.64050001000000001</v>
      </c>
      <c r="D138">
        <v>1000.434021</v>
      </c>
      <c r="E138">
        <v>1.17939997</v>
      </c>
      <c r="F138">
        <v>1033.73498535</v>
      </c>
      <c r="G138">
        <v>1.48889995</v>
      </c>
      <c r="H138">
        <v>9.9000003020963209E+37</v>
      </c>
      <c r="J138" s="2">
        <f>TREND(Calibration!$A$2:$A$4,Calibration!$B$2:$B$4,C138)</f>
        <v>409.57079344685292</v>
      </c>
      <c r="K138" s="2">
        <f>TREND(Calibration!$A$2:$A$4,Calibration!$C$2:$C$4,E138)</f>
        <v>457.40731634705844</v>
      </c>
      <c r="L138" s="2">
        <f>TREND(Calibration!$A$2:$A$4,Calibration!$D$2:$D$4,G138)</f>
        <v>572.75110963644613</v>
      </c>
    </row>
    <row r="139" spans="1:12" x14ac:dyDescent="0.25">
      <c r="A139">
        <v>685089</v>
      </c>
      <c r="B139">
        <v>15.170000079999999</v>
      </c>
      <c r="C139">
        <v>0.64910000999999995</v>
      </c>
      <c r="D139">
        <v>674.87701416000004</v>
      </c>
      <c r="E139">
        <v>1.17620003</v>
      </c>
      <c r="F139">
        <v>787.05499268000005</v>
      </c>
      <c r="G139">
        <v>1.4894000300000001</v>
      </c>
      <c r="H139">
        <v>9.9000003020963209E+37</v>
      </c>
      <c r="J139" s="2">
        <f>TREND(Calibration!$A$2:$A$4,Calibration!$B$2:$B$4,C139)</f>
        <v>414.84578255834413</v>
      </c>
      <c r="K139" s="2">
        <f>TREND(Calibration!$A$2:$A$4,Calibration!$C$2:$C$4,E139)</f>
        <v>456.11266693661037</v>
      </c>
      <c r="L139" s="2">
        <f>TREND(Calibration!$A$2:$A$4,Calibration!$D$2:$D$4,G139)</f>
        <v>572.95726209517022</v>
      </c>
    </row>
    <row r="140" spans="1:12" x14ac:dyDescent="0.25">
      <c r="A140">
        <v>690092</v>
      </c>
      <c r="B140">
        <v>15.20100021</v>
      </c>
      <c r="C140">
        <v>0.65069997000000002</v>
      </c>
      <c r="D140">
        <v>278.81799316000001</v>
      </c>
      <c r="E140">
        <v>1.16050005</v>
      </c>
      <c r="F140">
        <v>9.9000003020963209E+37</v>
      </c>
      <c r="G140">
        <v>1.4947999700000001</v>
      </c>
      <c r="H140">
        <v>9.9000003020963209E+37</v>
      </c>
      <c r="J140" s="2">
        <f>TREND(Calibration!$A$2:$A$4,Calibration!$B$2:$B$4,C140)</f>
        <v>415.82715134657923</v>
      </c>
      <c r="K140" s="2">
        <f>TREND(Calibration!$A$2:$A$4,Calibration!$C$2:$C$4,E140)</f>
        <v>449.76068225844568</v>
      </c>
      <c r="L140" s="2">
        <f>TREND(Calibration!$A$2:$A$4,Calibration!$D$2:$D$4,G140)</f>
        <v>575.18332774059172</v>
      </c>
    </row>
    <row r="141" spans="1:12" x14ac:dyDescent="0.25">
      <c r="A141">
        <v>695091</v>
      </c>
      <c r="B141">
        <v>15.12899971</v>
      </c>
      <c r="C141">
        <v>0.65020001000000005</v>
      </c>
      <c r="D141">
        <v>9.9000003020963209E+37</v>
      </c>
      <c r="E141">
        <v>1.1599999700000001</v>
      </c>
      <c r="F141">
        <v>739.21899413999995</v>
      </c>
      <c r="G141">
        <v>1.4947999700000001</v>
      </c>
      <c r="H141">
        <v>9.9000003020963209E+37</v>
      </c>
      <c r="J141" s="2">
        <f>TREND(Calibration!$A$2:$A$4,Calibration!$B$2:$B$4,C141)</f>
        <v>415.52049046795355</v>
      </c>
      <c r="K141" s="2">
        <f>TREND(Calibration!$A$2:$A$4,Calibration!$C$2:$C$4,E141)</f>
        <v>449.55835712823176</v>
      </c>
      <c r="L141" s="2">
        <f>TREND(Calibration!$A$2:$A$4,Calibration!$D$2:$D$4,G141)</f>
        <v>575.18332774059172</v>
      </c>
    </row>
    <row r="142" spans="1:12" x14ac:dyDescent="0.25">
      <c r="A142">
        <v>700091</v>
      </c>
      <c r="B142">
        <v>15.15799999</v>
      </c>
      <c r="C142">
        <v>0.64859997999999996</v>
      </c>
      <c r="D142">
        <v>672.69000243999994</v>
      </c>
      <c r="E142">
        <v>1.16760004</v>
      </c>
      <c r="F142">
        <v>9.9000003020963209E+37</v>
      </c>
      <c r="G142">
        <v>1.49380004</v>
      </c>
      <c r="H142">
        <v>9.9000003020963209E+37</v>
      </c>
      <c r="J142" s="2">
        <f>TREND(Calibration!$A$2:$A$4,Calibration!$B$2:$B$4,C142)</f>
        <v>414.53907874376057</v>
      </c>
      <c r="K142" s="2">
        <f>TREND(Calibration!$A$2:$A$4,Calibration!$C$2:$C$4,E142)</f>
        <v>452.63323545247027</v>
      </c>
      <c r="L142" s="2">
        <f>TREND(Calibration!$A$2:$A$4,Calibration!$D$2:$D$4,G142)</f>
        <v>574.77111763810422</v>
      </c>
    </row>
    <row r="143" spans="1:12" x14ac:dyDescent="0.25">
      <c r="A143">
        <v>705091</v>
      </c>
      <c r="B143">
        <v>15.16300011</v>
      </c>
      <c r="C143">
        <v>0.64749997999999997</v>
      </c>
      <c r="D143">
        <v>893.54998779000005</v>
      </c>
      <c r="E143">
        <v>1.15349996</v>
      </c>
      <c r="F143">
        <v>9.9000003020963209E+37</v>
      </c>
      <c r="G143">
        <v>1.4900000099999999</v>
      </c>
      <c r="H143">
        <v>9.9000003020963209E+37</v>
      </c>
      <c r="J143" s="2">
        <f>TREND(Calibration!$A$2:$A$4,Calibration!$B$2:$B$4,C143)</f>
        <v>413.8643708341512</v>
      </c>
      <c r="K143" s="2">
        <f>TREND(Calibration!$A$2:$A$4,Calibration!$C$2:$C$4,E143)</f>
        <v>446.92854715854276</v>
      </c>
      <c r="L143" s="2">
        <f>TREND(Calibration!$A$2:$A$4,Calibration!$D$2:$D$4,G143)</f>
        <v>573.20459722591977</v>
      </c>
    </row>
    <row r="144" spans="1:12" x14ac:dyDescent="0.25">
      <c r="A144">
        <v>710091</v>
      </c>
      <c r="B144">
        <v>15.225000380000001</v>
      </c>
      <c r="C144">
        <v>0.64800000000000002</v>
      </c>
      <c r="D144">
        <v>681.14099121000004</v>
      </c>
      <c r="E144">
        <v>1.15620005</v>
      </c>
      <c r="F144">
        <v>9.9000003020963209E+37</v>
      </c>
      <c r="G144">
        <v>1.47920001</v>
      </c>
      <c r="H144">
        <v>9.9000003020963209E+37</v>
      </c>
      <c r="J144" s="2">
        <f>TREND(Calibration!$A$2:$A$4,Calibration!$B$2:$B$4,C144)</f>
        <v>414.17106851502655</v>
      </c>
      <c r="K144" s="2">
        <f>TREND(Calibration!$A$2:$A$4,Calibration!$C$2:$C$4,E144)</f>
        <v>448.02096449344805</v>
      </c>
      <c r="L144" s="2">
        <f>TREND(Calibration!$A$2:$A$4,Calibration!$D$2:$D$4,G144)</f>
        <v>568.75241646640166</v>
      </c>
    </row>
    <row r="145" spans="1:12" x14ac:dyDescent="0.25">
      <c r="A145">
        <v>715091</v>
      </c>
      <c r="B145">
        <v>15.248999599999999</v>
      </c>
      <c r="C145">
        <v>0.64859997999999996</v>
      </c>
      <c r="D145">
        <v>565.07397461000005</v>
      </c>
      <c r="E145">
        <v>1.1573</v>
      </c>
      <c r="F145">
        <v>9.9000003020963209E+37</v>
      </c>
      <c r="G145">
        <v>1.4775999799999999</v>
      </c>
      <c r="H145">
        <v>9.9000003020963209E+37</v>
      </c>
      <c r="J145" s="2">
        <f>TREND(Calibration!$A$2:$A$4,Calibration!$B$2:$B$4,C145)</f>
        <v>414.53907874376057</v>
      </c>
      <c r="K145" s="2">
        <f>TREND(Calibration!$A$2:$A$4,Calibration!$C$2:$C$4,E145)</f>
        <v>448.46598834358969</v>
      </c>
      <c r="L145" s="2">
        <f>TREND(Calibration!$A$2:$A$4,Calibration!$D$2:$D$4,G145)</f>
        <v>568.09282176448937</v>
      </c>
    </row>
    <row r="146" spans="1:12" x14ac:dyDescent="0.25">
      <c r="A146">
        <v>720092</v>
      </c>
      <c r="B146">
        <v>15.222999570000001</v>
      </c>
      <c r="C146">
        <v>0.65130001000000004</v>
      </c>
      <c r="D146">
        <v>429.96099853999999</v>
      </c>
      <c r="E146">
        <v>1.1568000300000001</v>
      </c>
      <c r="F146">
        <v>9.9000003020963209E+37</v>
      </c>
      <c r="G146">
        <v>1.4808000299999999</v>
      </c>
      <c r="H146">
        <v>9.9000003020963209E+37</v>
      </c>
      <c r="J146" s="2">
        <f>TREND(Calibration!$A$2:$A$4,Calibration!$B$2:$B$4,C146)</f>
        <v>416.19519837756286</v>
      </c>
      <c r="K146" s="2">
        <f>TREND(Calibration!$A$2:$A$4,Calibration!$C$2:$C$4,E146)</f>
        <v>448.26370771778369</v>
      </c>
      <c r="L146" s="2">
        <f>TREND(Calibration!$A$2:$A$4,Calibration!$D$2:$D$4,G146)</f>
        <v>569.41200704592427</v>
      </c>
    </row>
    <row r="147" spans="1:12" x14ac:dyDescent="0.25">
      <c r="A147">
        <v>725091</v>
      </c>
      <c r="B147">
        <v>15.15699959</v>
      </c>
      <c r="C147">
        <v>0.65289998000000005</v>
      </c>
      <c r="D147">
        <v>876.35400390999996</v>
      </c>
      <c r="E147">
        <v>1.15349996</v>
      </c>
      <c r="F147">
        <v>9.9000003020963209E+37</v>
      </c>
      <c r="G147">
        <v>1.4818999799999999</v>
      </c>
      <c r="H147">
        <v>9.9000003020963209E+37</v>
      </c>
      <c r="J147" s="2">
        <f>TREND(Calibration!$A$2:$A$4,Calibration!$B$2:$B$4,C147)</f>
        <v>417.17657329950623</v>
      </c>
      <c r="K147" s="2">
        <f>TREND(Calibration!$A$2:$A$4,Calibration!$C$2:$C$4,E147)</f>
        <v>446.92854715854276</v>
      </c>
      <c r="L147" s="2">
        <f>TREND(Calibration!$A$2:$A$4,Calibration!$D$2:$D$4,G147)</f>
        <v>569.86544928911235</v>
      </c>
    </row>
    <row r="148" spans="1:12" x14ac:dyDescent="0.25">
      <c r="A148">
        <v>730091</v>
      </c>
      <c r="B148">
        <v>15.09500027</v>
      </c>
      <c r="C148">
        <v>0.65450001000000002</v>
      </c>
      <c r="D148">
        <v>413.97601318</v>
      </c>
      <c r="E148">
        <v>1.1507999900000001</v>
      </c>
      <c r="F148">
        <v>9.9000003020963209E+37</v>
      </c>
      <c r="G148">
        <v>1.4813000000000001</v>
      </c>
      <c r="H148">
        <v>9.9000003020963209E+37</v>
      </c>
      <c r="J148" s="2">
        <f>TREND(Calibration!$A$2:$A$4,Calibration!$B$2:$B$4,C148)</f>
        <v>418.15798502369915</v>
      </c>
      <c r="K148" s="2">
        <f>TREND(Calibration!$A$2:$A$4,Calibration!$C$2:$C$4,E148)</f>
        <v>445.83617837390079</v>
      </c>
      <c r="L148" s="2">
        <f>TREND(Calibration!$A$2:$A$4,Calibration!$D$2:$D$4,G148)</f>
        <v>569.6181141583628</v>
      </c>
    </row>
    <row r="149" spans="1:12" x14ac:dyDescent="0.25">
      <c r="A149">
        <v>735092</v>
      </c>
      <c r="B149">
        <v>15.010999679999999</v>
      </c>
      <c r="C149">
        <v>0.65509998999999997</v>
      </c>
      <c r="D149">
        <v>569.12097168000003</v>
      </c>
      <c r="E149">
        <v>1.15240002</v>
      </c>
      <c r="F149">
        <v>9.9000003020963209E+37</v>
      </c>
      <c r="G149">
        <v>1.4813000000000001</v>
      </c>
      <c r="H149">
        <v>9.9000003020963209E+37</v>
      </c>
      <c r="J149" s="2">
        <f>TREND(Calibration!$A$2:$A$4,Calibration!$B$2:$B$4,C149)</f>
        <v>418.52599525243312</v>
      </c>
      <c r="K149" s="2">
        <f>TREND(Calibration!$A$2:$A$4,Calibration!$C$2:$C$4,E149)</f>
        <v>446.48352735425635</v>
      </c>
      <c r="L149" s="2">
        <f>TREND(Calibration!$A$2:$A$4,Calibration!$D$2:$D$4,G149)</f>
        <v>569.6181141583628</v>
      </c>
    </row>
    <row r="150" spans="1:12" x14ac:dyDescent="0.25">
      <c r="A150">
        <v>740089</v>
      </c>
      <c r="B150">
        <v>14.90999985</v>
      </c>
      <c r="C150">
        <v>0.65450001000000002</v>
      </c>
      <c r="D150">
        <v>1014.43200684</v>
      </c>
      <c r="E150">
        <v>1.15349996</v>
      </c>
      <c r="F150">
        <v>9.9000003020963209E+37</v>
      </c>
      <c r="G150">
        <v>1.4780999399999999</v>
      </c>
      <c r="H150">
        <v>9.9000003020963209E+37</v>
      </c>
      <c r="J150" s="2">
        <f>TREND(Calibration!$A$2:$A$4,Calibration!$B$2:$B$4,C150)</f>
        <v>418.15798502369915</v>
      </c>
      <c r="K150" s="2">
        <f>TREND(Calibration!$A$2:$A$4,Calibration!$C$2:$C$4,E150)</f>
        <v>446.92854715854276</v>
      </c>
      <c r="L150" s="2">
        <f>TREND(Calibration!$A$2:$A$4,Calibration!$D$2:$D$4,G150)</f>
        <v>568.29892475453835</v>
      </c>
    </row>
    <row r="151" spans="1:12" x14ac:dyDescent="0.25">
      <c r="A151">
        <v>745089</v>
      </c>
      <c r="B151">
        <v>14.90499973</v>
      </c>
      <c r="C151">
        <v>0.64639997000000005</v>
      </c>
      <c r="D151">
        <v>815.48602295000001</v>
      </c>
      <c r="E151">
        <v>1.15349996</v>
      </c>
      <c r="F151">
        <v>1271.3029785199999</v>
      </c>
      <c r="G151">
        <v>1.4780999399999999</v>
      </c>
      <c r="H151">
        <v>9.9000003020963209E+37</v>
      </c>
      <c r="J151" s="2">
        <f>TREND(Calibration!$A$2:$A$4,Calibration!$B$2:$B$4,C151)</f>
        <v>413.18965679083362</v>
      </c>
      <c r="K151" s="2">
        <f>TREND(Calibration!$A$2:$A$4,Calibration!$C$2:$C$4,E151)</f>
        <v>446.92854715854276</v>
      </c>
      <c r="L151" s="2">
        <f>TREND(Calibration!$A$2:$A$4,Calibration!$D$2:$D$4,G151)</f>
        <v>568.29892475453835</v>
      </c>
    </row>
    <row r="152" spans="1:12" x14ac:dyDescent="0.25">
      <c r="A152">
        <v>750090</v>
      </c>
      <c r="B152">
        <v>14.95699978</v>
      </c>
      <c r="C152">
        <v>0.64590000999999997</v>
      </c>
      <c r="D152">
        <v>598.03802489999998</v>
      </c>
      <c r="E152">
        <v>1.1568000300000001</v>
      </c>
      <c r="F152">
        <v>9.9000003020963209E+37</v>
      </c>
      <c r="G152">
        <v>1.4731999600000001</v>
      </c>
      <c r="H152">
        <v>9.9000003020963209E+37</v>
      </c>
      <c r="J152" s="2">
        <f>TREND(Calibration!$A$2:$A$4,Calibration!$B$2:$B$4,C152)</f>
        <v>412.88299591220789</v>
      </c>
      <c r="K152" s="2">
        <f>TREND(Calibration!$A$2:$A$4,Calibration!$C$2:$C$4,E152)</f>
        <v>448.26370771778369</v>
      </c>
      <c r="L152" s="2">
        <f>TREND(Calibration!$A$2:$A$4,Calibration!$D$2:$D$4,G152)</f>
        <v>566.27896209916582</v>
      </c>
    </row>
    <row r="153" spans="1:12" x14ac:dyDescent="0.25">
      <c r="A153">
        <v>755089</v>
      </c>
      <c r="B153">
        <v>14.963000299999999</v>
      </c>
      <c r="C153">
        <v>0.64429997999999999</v>
      </c>
      <c r="D153">
        <v>1036.8139648399999</v>
      </c>
      <c r="E153">
        <v>1.1637999999999999</v>
      </c>
      <c r="F153">
        <v>943.91302489999998</v>
      </c>
      <c r="G153">
        <v>1.4731999600000001</v>
      </c>
      <c r="H153">
        <v>9.9000003020963209E+37</v>
      </c>
      <c r="J153" s="2">
        <f>TREND(Calibration!$A$2:$A$4,Calibration!$B$2:$B$4,C153)</f>
        <v>411.90158418801497</v>
      </c>
      <c r="K153" s="2">
        <f>TREND(Calibration!$A$2:$A$4,Calibration!$C$2:$C$4,E153)</f>
        <v>451.09579426742334</v>
      </c>
      <c r="L153" s="2">
        <f>TREND(Calibration!$A$2:$A$4,Calibration!$D$2:$D$4,G153)</f>
        <v>566.27896209916582</v>
      </c>
    </row>
    <row r="154" spans="1:12" x14ac:dyDescent="0.25">
      <c r="A154">
        <v>760091</v>
      </c>
      <c r="B154">
        <v>14.940999980000001</v>
      </c>
      <c r="C154">
        <v>0.63620001000000004</v>
      </c>
      <c r="D154">
        <v>9.9000003020963209E+37</v>
      </c>
      <c r="E154">
        <v>1.16050005</v>
      </c>
      <c r="F154">
        <v>598.66601562000005</v>
      </c>
      <c r="G154">
        <v>1.47490001</v>
      </c>
      <c r="H154">
        <v>9.9000003020963209E+37</v>
      </c>
      <c r="J154" s="2">
        <f>TREND(Calibration!$A$2:$A$4,Calibration!$B$2:$B$4,C154)</f>
        <v>406.93329889110737</v>
      </c>
      <c r="K154" s="2">
        <f>TREND(Calibration!$A$2:$A$4,Calibration!$C$2:$C$4,E154)</f>
        <v>449.76068225844568</v>
      </c>
      <c r="L154" s="2">
        <f>TREND(Calibration!$A$2:$A$4,Calibration!$D$2:$D$4,G154)</f>
        <v>566.97978894177868</v>
      </c>
    </row>
    <row r="155" spans="1:12" x14ac:dyDescent="0.25">
      <c r="A155">
        <v>765090</v>
      </c>
      <c r="B155">
        <v>14.96899986</v>
      </c>
      <c r="C155">
        <v>0.63940001000000002</v>
      </c>
      <c r="D155">
        <v>658.04400635000002</v>
      </c>
      <c r="E155">
        <v>1.1460000299999999</v>
      </c>
      <c r="F155">
        <v>832.05999756000006</v>
      </c>
      <c r="G155">
        <v>1.4737999399999999</v>
      </c>
      <c r="H155">
        <v>1296.68005371</v>
      </c>
      <c r="J155" s="2">
        <f>TREND(Calibration!$A$2:$A$4,Calibration!$B$2:$B$4,C155)</f>
        <v>408.89608553724361</v>
      </c>
      <c r="K155" s="2">
        <f>TREND(Calibration!$A$2:$A$4,Calibration!$C$2:$C$4,E155)</f>
        <v>443.89418402895228</v>
      </c>
      <c r="L155" s="2">
        <f>TREND(Calibration!$A$2:$A$4,Calibration!$D$2:$D$4,G155)</f>
        <v>566.52629722991537</v>
      </c>
    </row>
    <row r="156" spans="1:12" x14ac:dyDescent="0.25">
      <c r="A156">
        <v>770091</v>
      </c>
      <c r="B156">
        <v>14.885000229999999</v>
      </c>
      <c r="C156">
        <v>0.63779998000000004</v>
      </c>
      <c r="D156">
        <v>9.9000003020963209E+37</v>
      </c>
      <c r="E156">
        <v>1.1433000600000001</v>
      </c>
      <c r="F156">
        <v>193.21299744000001</v>
      </c>
      <c r="G156">
        <v>1.4775999799999999</v>
      </c>
      <c r="H156">
        <v>9.9000003020963209E+37</v>
      </c>
      <c r="J156" s="2">
        <f>TREND(Calibration!$A$2:$A$4,Calibration!$B$2:$B$4,C156)</f>
        <v>407.91467381305068</v>
      </c>
      <c r="K156" s="2">
        <f>TREND(Calibration!$A$2:$A$4,Calibration!$C$2:$C$4,E156)</f>
        <v>442.80181524431026</v>
      </c>
      <c r="L156" s="2">
        <f>TREND(Calibration!$A$2:$A$4,Calibration!$D$2:$D$4,G156)</f>
        <v>568.09282176448937</v>
      </c>
    </row>
    <row r="157" spans="1:12" x14ac:dyDescent="0.25">
      <c r="A157">
        <v>775091</v>
      </c>
      <c r="B157">
        <v>14.75599957</v>
      </c>
      <c r="C157">
        <v>0.63669997</v>
      </c>
      <c r="D157">
        <v>1183.6020507799999</v>
      </c>
      <c r="E157">
        <v>1.14059997</v>
      </c>
      <c r="F157">
        <v>175.64599609000001</v>
      </c>
      <c r="G157">
        <v>1.47650003</v>
      </c>
      <c r="H157">
        <v>9.9000003020963209E+37</v>
      </c>
      <c r="J157" s="2">
        <f>TREND(Calibration!$A$2:$A$4,Calibration!$B$2:$B$4,C157)</f>
        <v>407.23995976973305</v>
      </c>
      <c r="K157" s="2">
        <f>TREND(Calibration!$A$2:$A$4,Calibration!$C$2:$C$4,E157)</f>
        <v>441.70939790940503</v>
      </c>
      <c r="L157" s="2">
        <f>TREND(Calibration!$A$2:$A$4,Calibration!$D$2:$D$4,G157)</f>
        <v>567.63937952130129</v>
      </c>
    </row>
    <row r="158" spans="1:12" x14ac:dyDescent="0.25">
      <c r="A158">
        <v>780091</v>
      </c>
      <c r="B158">
        <v>14.67099953</v>
      </c>
      <c r="C158">
        <v>0.63990002999999995</v>
      </c>
      <c r="D158">
        <v>681.13800048999997</v>
      </c>
      <c r="E158">
        <v>1.1421999899999999</v>
      </c>
      <c r="F158">
        <v>541.57800293000003</v>
      </c>
      <c r="G158">
        <v>1.4759000499999999</v>
      </c>
      <c r="H158">
        <v>9.9000003020963209E+37</v>
      </c>
      <c r="J158" s="2">
        <f>TREND(Calibration!$A$2:$A$4,Calibration!$B$2:$B$4,C158)</f>
        <v>409.2027832181189</v>
      </c>
      <c r="K158" s="2">
        <f>TREND(Calibration!$A$2:$A$4,Calibration!$C$2:$C$4,E158)</f>
        <v>442.35674284390535</v>
      </c>
      <c r="L158" s="2">
        <f>TREND(Calibration!$A$2:$A$4,Calibration!$D$2:$D$4,G158)</f>
        <v>567.39204439055163</v>
      </c>
    </row>
    <row r="159" spans="1:12" x14ac:dyDescent="0.25">
      <c r="A159">
        <v>785092</v>
      </c>
      <c r="B159">
        <v>14.541999819999999</v>
      </c>
      <c r="C159">
        <v>0.64480000999999998</v>
      </c>
      <c r="D159">
        <v>826.10198975000003</v>
      </c>
      <c r="E159">
        <v>1.13890004</v>
      </c>
      <c r="F159">
        <v>760.90600586000005</v>
      </c>
      <c r="G159">
        <v>1.47650003</v>
      </c>
      <c r="H159">
        <v>1336.1300048799999</v>
      </c>
      <c r="J159" s="2">
        <f>TREND(Calibration!$A$2:$A$4,Calibration!$B$2:$B$4,C159)</f>
        <v>412.20828800259852</v>
      </c>
      <c r="K159" s="2">
        <f>TREND(Calibration!$A$2:$A$4,Calibration!$C$2:$C$4,E159)</f>
        <v>441.02163083492769</v>
      </c>
      <c r="L159" s="2">
        <f>TREND(Calibration!$A$2:$A$4,Calibration!$D$2:$D$4,G159)</f>
        <v>567.63937952130129</v>
      </c>
    </row>
    <row r="160" spans="1:12" x14ac:dyDescent="0.25">
      <c r="A160">
        <v>790092</v>
      </c>
      <c r="B160">
        <v>14.44799995</v>
      </c>
      <c r="C160">
        <v>0.65069997000000002</v>
      </c>
      <c r="D160">
        <v>1219.2779541</v>
      </c>
      <c r="E160">
        <v>1.1383999600000001</v>
      </c>
      <c r="F160">
        <v>643.32702637</v>
      </c>
      <c r="G160">
        <v>1.47430003</v>
      </c>
      <c r="H160">
        <v>9.9000003020963209E+37</v>
      </c>
      <c r="J160" s="2">
        <f>TREND(Calibration!$A$2:$A$4,Calibration!$B$2:$B$4,C160)</f>
        <v>415.82715134657923</v>
      </c>
      <c r="K160" s="2">
        <f>TREND(Calibration!$A$2:$A$4,Calibration!$C$2:$C$4,E160)</f>
        <v>440.81930570471377</v>
      </c>
      <c r="L160" s="2">
        <f>TREND(Calibration!$A$2:$A$4,Calibration!$D$2:$D$4,G160)</f>
        <v>566.73245381102902</v>
      </c>
    </row>
    <row r="161" spans="1:12" x14ac:dyDescent="0.25">
      <c r="A161">
        <v>795092</v>
      </c>
      <c r="B161">
        <v>14.40999985</v>
      </c>
      <c r="C161">
        <v>0.65020001000000005</v>
      </c>
      <c r="D161">
        <v>9.9000003020963209E+37</v>
      </c>
      <c r="E161">
        <v>1.1287000199999999</v>
      </c>
      <c r="F161">
        <v>659.74902343999997</v>
      </c>
      <c r="G161">
        <v>1.4737999399999999</v>
      </c>
      <c r="H161">
        <v>9.9000003020963209E+37</v>
      </c>
      <c r="J161" s="2">
        <f>TREND(Calibration!$A$2:$A$4,Calibration!$B$2:$B$4,C161)</f>
        <v>415.52049046795355</v>
      </c>
      <c r="K161" s="2">
        <f>TREND(Calibration!$A$2:$A$4,Calibration!$C$2:$C$4,E161)</f>
        <v>436.89485037043193</v>
      </c>
      <c r="L161" s="2">
        <f>TREND(Calibration!$A$2:$A$4,Calibration!$D$2:$D$4,G161)</f>
        <v>566.52629722991537</v>
      </c>
    </row>
    <row r="162" spans="1:12" x14ac:dyDescent="0.25">
      <c r="A162">
        <v>800091</v>
      </c>
      <c r="B162">
        <v>14.42199993</v>
      </c>
      <c r="C162">
        <v>0.64319998</v>
      </c>
      <c r="D162">
        <v>9.9000003020963209E+37</v>
      </c>
      <c r="E162">
        <v>1.1287000199999999</v>
      </c>
      <c r="F162">
        <v>376.53698730000002</v>
      </c>
      <c r="G162">
        <v>1.47490001</v>
      </c>
      <c r="H162">
        <v>9.9000003020963209E+37</v>
      </c>
      <c r="J162" s="2">
        <f>TREND(Calibration!$A$2:$A$4,Calibration!$B$2:$B$4,C162)</f>
        <v>411.2268762784056</v>
      </c>
      <c r="K162" s="2">
        <f>TREND(Calibration!$A$2:$A$4,Calibration!$C$2:$C$4,E162)</f>
        <v>436.89485037043193</v>
      </c>
      <c r="L162" s="2">
        <f>TREND(Calibration!$A$2:$A$4,Calibration!$D$2:$D$4,G162)</f>
        <v>566.97978894177868</v>
      </c>
    </row>
    <row r="163" spans="1:12" x14ac:dyDescent="0.25">
      <c r="A163">
        <v>805091</v>
      </c>
      <c r="B163">
        <v>14.42300034</v>
      </c>
      <c r="C163">
        <v>0.63620001000000004</v>
      </c>
      <c r="D163">
        <v>9.9000003020963209E+37</v>
      </c>
      <c r="E163">
        <v>1.1297999599999999</v>
      </c>
      <c r="F163">
        <v>-127.77600098000001</v>
      </c>
      <c r="G163">
        <v>1.47490001</v>
      </c>
      <c r="H163">
        <v>9.9000003020963209E+37</v>
      </c>
      <c r="J163" s="2">
        <f>TREND(Calibration!$A$2:$A$4,Calibration!$B$2:$B$4,C163)</f>
        <v>406.93329889110737</v>
      </c>
      <c r="K163" s="2">
        <f>TREND(Calibration!$A$2:$A$4,Calibration!$C$2:$C$4,E163)</f>
        <v>437.33987017471833</v>
      </c>
      <c r="L163" s="2">
        <f>TREND(Calibration!$A$2:$A$4,Calibration!$D$2:$D$4,G163)</f>
        <v>566.97978894177868</v>
      </c>
    </row>
    <row r="164" spans="1:12" x14ac:dyDescent="0.25">
      <c r="A164">
        <v>810092</v>
      </c>
      <c r="B164">
        <v>14.38899994</v>
      </c>
      <c r="C164">
        <v>0.63349997999999996</v>
      </c>
      <c r="D164">
        <v>9.9000003020963209E+37</v>
      </c>
      <c r="E164">
        <v>1.1291999800000001</v>
      </c>
      <c r="F164">
        <v>-9.9000003020963209E+37</v>
      </c>
      <c r="G164">
        <v>1.4780999399999999</v>
      </c>
      <c r="H164">
        <v>9.9000003020963209E+37</v>
      </c>
      <c r="J164" s="2">
        <f>TREND(Calibration!$A$2:$A$4,Calibration!$B$2:$B$4,C164)</f>
        <v>405.27717925730502</v>
      </c>
      <c r="K164" s="2">
        <f>TREND(Calibration!$A$2:$A$4,Calibration!$C$2:$C$4,E164)</f>
        <v>437.09712695038274</v>
      </c>
      <c r="L164" s="2">
        <f>TREND(Calibration!$A$2:$A$4,Calibration!$D$2:$D$4,G164)</f>
        <v>568.29892475453835</v>
      </c>
    </row>
    <row r="165" spans="1:12" x14ac:dyDescent="0.25">
      <c r="A165">
        <v>815091</v>
      </c>
      <c r="B165">
        <v>14.36200047</v>
      </c>
      <c r="C165">
        <v>0.62749999999999995</v>
      </c>
      <c r="D165">
        <v>1168.8549804700001</v>
      </c>
      <c r="E165">
        <v>1.13139999</v>
      </c>
      <c r="F165">
        <v>20.95299911</v>
      </c>
      <c r="G165">
        <v>1.4775999799999999</v>
      </c>
      <c r="H165">
        <v>9.9000003020963209E+37</v>
      </c>
      <c r="J165" s="2">
        <f>TREND(Calibration!$A$2:$A$4,Calibration!$B$2:$B$4,C165)</f>
        <v>401.59696656321603</v>
      </c>
      <c r="K165" s="2">
        <f>TREND(Calibration!$A$2:$A$4,Calibration!$C$2:$C$4,E165)</f>
        <v>437.987219155074</v>
      </c>
      <c r="L165" s="2">
        <f>TREND(Calibration!$A$2:$A$4,Calibration!$D$2:$D$4,G165)</f>
        <v>568.09282176448937</v>
      </c>
    </row>
    <row r="166" spans="1:12" x14ac:dyDescent="0.25">
      <c r="A166">
        <v>820092</v>
      </c>
      <c r="B166">
        <v>14.2840004</v>
      </c>
      <c r="C166">
        <v>0.62970000999999998</v>
      </c>
      <c r="D166">
        <v>991.25701904000005</v>
      </c>
      <c r="E166">
        <v>1.12220001</v>
      </c>
      <c r="F166">
        <v>99.658996579999993</v>
      </c>
      <c r="G166">
        <v>1.47920001</v>
      </c>
      <c r="H166">
        <v>9.9000003020963209E+37</v>
      </c>
      <c r="J166" s="2">
        <f>TREND(Calibration!$A$2:$A$4,Calibration!$B$2:$B$4,C166)</f>
        <v>402.94638851614303</v>
      </c>
      <c r="K166" s="2">
        <f>TREND(Calibration!$A$2:$A$4,Calibration!$C$2:$C$4,E166)</f>
        <v>434.26504040074298</v>
      </c>
      <c r="L166" s="2">
        <f>TREND(Calibration!$A$2:$A$4,Calibration!$D$2:$D$4,G166)</f>
        <v>568.75241646640166</v>
      </c>
    </row>
    <row r="167" spans="1:12" x14ac:dyDescent="0.25">
      <c r="A167">
        <v>825092</v>
      </c>
      <c r="B167">
        <v>14.147000309999999</v>
      </c>
      <c r="C167">
        <v>0.62699996999999996</v>
      </c>
      <c r="D167">
        <v>769.39202881000006</v>
      </c>
      <c r="E167">
        <v>1.1226999799999999</v>
      </c>
      <c r="F167">
        <v>625.42901611000002</v>
      </c>
      <c r="G167">
        <v>1.4780999399999999</v>
      </c>
      <c r="H167">
        <v>9.9000003020963209E+37</v>
      </c>
      <c r="J167" s="2">
        <f>TREND(Calibration!$A$2:$A$4,Calibration!$B$2:$B$4,C167)</f>
        <v>401.29026274863241</v>
      </c>
      <c r="K167" s="2">
        <f>TREND(Calibration!$A$2:$A$4,Calibration!$C$2:$C$4,E167)</f>
        <v>434.46732102654897</v>
      </c>
      <c r="L167" s="2">
        <f>TREND(Calibration!$A$2:$A$4,Calibration!$D$2:$D$4,G167)</f>
        <v>568.29892475453835</v>
      </c>
    </row>
    <row r="168" spans="1:12" x14ac:dyDescent="0.25">
      <c r="A168">
        <v>830091</v>
      </c>
      <c r="B168">
        <v>14.05000019</v>
      </c>
      <c r="C168">
        <v>0.63510001000000005</v>
      </c>
      <c r="D168">
        <v>667.90997314000003</v>
      </c>
      <c r="E168">
        <v>1.1167999500000001</v>
      </c>
      <c r="F168">
        <v>1043.64294434</v>
      </c>
      <c r="G168">
        <v>1.4775999799999999</v>
      </c>
      <c r="H168">
        <v>9.9000003020963209E+37</v>
      </c>
      <c r="J168" s="2">
        <f>TREND(Calibration!$A$2:$A$4,Calibration!$B$2:$B$4,C168)</f>
        <v>406.258590981498</v>
      </c>
      <c r="K168" s="2">
        <f>TREND(Calibration!$A$2:$A$4,Calibration!$C$2:$C$4,E168)</f>
        <v>432.08025428119572</v>
      </c>
      <c r="L168" s="2">
        <f>TREND(Calibration!$A$2:$A$4,Calibration!$D$2:$D$4,G168)</f>
        <v>568.09282176448937</v>
      </c>
    </row>
    <row r="169" spans="1:12" x14ac:dyDescent="0.25">
      <c r="A169">
        <v>835091</v>
      </c>
      <c r="B169">
        <v>13.977000240000001</v>
      </c>
      <c r="C169">
        <v>0.64209998000000001</v>
      </c>
      <c r="D169">
        <v>181.75999451000001</v>
      </c>
      <c r="E169">
        <v>1.1157000100000001</v>
      </c>
      <c r="F169">
        <v>9.9000003020963209E+37</v>
      </c>
      <c r="G169">
        <v>1.4770000000000001</v>
      </c>
      <c r="H169">
        <v>9.9000003020963209E+37</v>
      </c>
      <c r="J169" s="2">
        <f>TREND(Calibration!$A$2:$A$4,Calibration!$B$2:$B$4,C169)</f>
        <v>410.55216836879629</v>
      </c>
      <c r="K169" s="2">
        <f>TREND(Calibration!$A$2:$A$4,Calibration!$C$2:$C$4,E169)</f>
        <v>431.63523447690932</v>
      </c>
      <c r="L169" s="2">
        <f>TREND(Calibration!$A$2:$A$4,Calibration!$D$2:$D$4,G169)</f>
        <v>567.84548663373982</v>
      </c>
    </row>
    <row r="170" spans="1:12" x14ac:dyDescent="0.25">
      <c r="A170">
        <v>840092</v>
      </c>
      <c r="B170">
        <v>13.93999958</v>
      </c>
      <c r="C170">
        <v>0.63669997</v>
      </c>
      <c r="D170">
        <v>448.50500488</v>
      </c>
      <c r="E170">
        <v>1.11090004</v>
      </c>
      <c r="F170">
        <v>9.9000003020963209E+37</v>
      </c>
      <c r="G170">
        <v>1.4780999399999999</v>
      </c>
      <c r="H170">
        <v>9.9000003020963209E+37</v>
      </c>
      <c r="J170" s="2">
        <f>TREND(Calibration!$A$2:$A$4,Calibration!$B$2:$B$4,C170)</f>
        <v>407.23995976973305</v>
      </c>
      <c r="K170" s="2">
        <f>TREND(Calibration!$A$2:$A$4,Calibration!$C$2:$C$4,E170)</f>
        <v>429.69323608610557</v>
      </c>
      <c r="L170" s="2">
        <f>TREND(Calibration!$A$2:$A$4,Calibration!$D$2:$D$4,G170)</f>
        <v>568.29892475453835</v>
      </c>
    </row>
    <row r="171" spans="1:12" x14ac:dyDescent="0.25">
      <c r="A171">
        <v>845091</v>
      </c>
      <c r="B171">
        <v>13.977000240000001</v>
      </c>
      <c r="C171">
        <v>0.63990002999999995</v>
      </c>
      <c r="D171">
        <v>848.04302978999999</v>
      </c>
      <c r="E171">
        <v>1.1114000100000001</v>
      </c>
      <c r="F171">
        <v>9.9000003020963209E+37</v>
      </c>
      <c r="G171">
        <v>1.47430003</v>
      </c>
      <c r="H171">
        <v>9.9000003020963209E+37</v>
      </c>
      <c r="J171" s="2">
        <f>TREND(Calibration!$A$2:$A$4,Calibration!$B$2:$B$4,C171)</f>
        <v>409.2027832181189</v>
      </c>
      <c r="K171" s="2">
        <f>TREND(Calibration!$A$2:$A$4,Calibration!$C$2:$C$4,E171)</f>
        <v>429.89551671191168</v>
      </c>
      <c r="L171" s="2">
        <f>TREND(Calibration!$A$2:$A$4,Calibration!$D$2:$D$4,G171)</f>
        <v>566.73245381102902</v>
      </c>
    </row>
    <row r="172" spans="1:12" x14ac:dyDescent="0.25">
      <c r="A172">
        <v>850092</v>
      </c>
      <c r="B172">
        <v>14.02999973</v>
      </c>
      <c r="C172">
        <v>0.64639997000000005</v>
      </c>
      <c r="D172">
        <v>175.92799377</v>
      </c>
      <c r="E172">
        <v>1.10979998</v>
      </c>
      <c r="F172">
        <v>9.9000003020963209E+37</v>
      </c>
      <c r="G172">
        <v>1.47920001</v>
      </c>
      <c r="H172">
        <v>9.9000003020963209E+37</v>
      </c>
      <c r="J172" s="2">
        <f>TREND(Calibration!$A$2:$A$4,Calibration!$B$2:$B$4,C172)</f>
        <v>413.18965679083362</v>
      </c>
      <c r="K172" s="2">
        <f>TREND(Calibration!$A$2:$A$4,Calibration!$C$2:$C$4,E172)</f>
        <v>429.24816773155601</v>
      </c>
      <c r="L172" s="2">
        <f>TREND(Calibration!$A$2:$A$4,Calibration!$D$2:$D$4,G172)</f>
        <v>568.75241646640166</v>
      </c>
    </row>
    <row r="173" spans="1:12" x14ac:dyDescent="0.25">
      <c r="A173">
        <v>855091</v>
      </c>
      <c r="B173">
        <v>14.06000042</v>
      </c>
      <c r="C173">
        <v>0.65179997999999995</v>
      </c>
      <c r="D173">
        <v>880.72601318</v>
      </c>
      <c r="E173">
        <v>1.1071000099999999</v>
      </c>
      <c r="F173">
        <v>9.9000003020963209E+37</v>
      </c>
      <c r="G173">
        <v>1.4813000000000001</v>
      </c>
      <c r="H173">
        <v>9.9000003020963209E+37</v>
      </c>
      <c r="J173" s="2">
        <f>TREND(Calibration!$A$2:$A$4,Calibration!$B$2:$B$4,C173)</f>
        <v>416.50186538989681</v>
      </c>
      <c r="K173" s="2">
        <f>TREND(Calibration!$A$2:$A$4,Calibration!$C$2:$C$4,E173)</f>
        <v>428.15579894691388</v>
      </c>
      <c r="L173" s="2">
        <f>TREND(Calibration!$A$2:$A$4,Calibration!$D$2:$D$4,G173)</f>
        <v>569.6181141583628</v>
      </c>
    </row>
    <row r="174" spans="1:12" x14ac:dyDescent="0.25">
      <c r="A174">
        <v>860091</v>
      </c>
      <c r="B174">
        <v>14.08699989</v>
      </c>
      <c r="C174">
        <v>0.65130001000000004</v>
      </c>
      <c r="D174">
        <v>850.05102538999995</v>
      </c>
      <c r="E174">
        <v>1.11300004</v>
      </c>
      <c r="F174">
        <v>9.9000003020963209E+37</v>
      </c>
      <c r="G174">
        <v>1.4830000400000001</v>
      </c>
      <c r="H174">
        <v>9.9000003020963209E+37</v>
      </c>
      <c r="J174" s="2">
        <f>TREND(Calibration!$A$2:$A$4,Calibration!$B$2:$B$4,C174)</f>
        <v>416.19519837756286</v>
      </c>
      <c r="K174" s="2">
        <f>TREND(Calibration!$A$2:$A$4,Calibration!$C$2:$C$4,E174)</f>
        <v>430.54286569226724</v>
      </c>
      <c r="L174" s="2">
        <f>TREND(Calibration!$A$2:$A$4,Calibration!$D$2:$D$4,G174)</f>
        <v>570.3189368785861</v>
      </c>
    </row>
    <row r="175" spans="1:12" x14ac:dyDescent="0.25">
      <c r="A175">
        <v>865092</v>
      </c>
      <c r="B175">
        <v>14.07600021</v>
      </c>
      <c r="C175">
        <v>0.65339999999999998</v>
      </c>
      <c r="D175">
        <v>1129.75</v>
      </c>
      <c r="E175">
        <v>1.1152000399999999</v>
      </c>
      <c r="F175">
        <v>9.9000003020963209E+37</v>
      </c>
      <c r="G175">
        <v>1.4861999800000001</v>
      </c>
      <c r="H175">
        <v>9.9000003020963209E+37</v>
      </c>
      <c r="J175" s="2">
        <f>TREND(Calibration!$A$2:$A$4,Calibration!$B$2:$B$4,C175)</f>
        <v>417.48327098038152</v>
      </c>
      <c r="K175" s="2">
        <f>TREND(Calibration!$A$2:$A$4,Calibration!$C$2:$C$4,E175)</f>
        <v>431.43295385110326</v>
      </c>
      <c r="L175" s="2">
        <f>TREND(Calibration!$A$2:$A$4,Calibration!$D$2:$D$4,G175)</f>
        <v>571.63807681373544</v>
      </c>
    </row>
    <row r="176" spans="1:12" x14ac:dyDescent="0.25">
      <c r="A176">
        <v>870092</v>
      </c>
      <c r="B176">
        <v>14.0340004</v>
      </c>
      <c r="C176">
        <v>0.65020001000000005</v>
      </c>
      <c r="D176">
        <v>9.9000003020963209E+37</v>
      </c>
      <c r="E176">
        <v>1.1075999700000001</v>
      </c>
      <c r="F176">
        <v>679.72198486000002</v>
      </c>
      <c r="G176">
        <v>1.4835</v>
      </c>
      <c r="H176">
        <v>9.9000003020963209E+37</v>
      </c>
      <c r="J176" s="2">
        <f>TREND(Calibration!$A$2:$A$4,Calibration!$B$2:$B$4,C176)</f>
        <v>415.52049046795355</v>
      </c>
      <c r="K176" s="2">
        <f>TREND(Calibration!$A$2:$A$4,Calibration!$C$2:$C$4,E176)</f>
        <v>428.35807552686475</v>
      </c>
      <c r="L176" s="2">
        <f>TREND(Calibration!$A$2:$A$4,Calibration!$D$2:$D$4,G176)</f>
        <v>570.52503986863508</v>
      </c>
    </row>
    <row r="177" spans="1:12" x14ac:dyDescent="0.25">
      <c r="A177">
        <v>875091</v>
      </c>
      <c r="B177">
        <v>13.989999770000001</v>
      </c>
      <c r="C177">
        <v>0.64969999</v>
      </c>
      <c r="D177">
        <v>9.9000003020963209E+37</v>
      </c>
      <c r="E177">
        <v>1.1049</v>
      </c>
      <c r="F177">
        <v>380.18499756</v>
      </c>
      <c r="G177">
        <v>1.4823999400000001</v>
      </c>
      <c r="H177">
        <v>9.9000003020963209E+37</v>
      </c>
      <c r="J177" s="2">
        <f>TREND(Calibration!$A$2:$A$4,Calibration!$B$2:$B$4,C177)</f>
        <v>415.21379278707821</v>
      </c>
      <c r="K177" s="2">
        <f>TREND(Calibration!$A$2:$A$4,Calibration!$C$2:$C$4,E177)</f>
        <v>427.26570674222262</v>
      </c>
      <c r="L177" s="2">
        <f>TREND(Calibration!$A$2:$A$4,Calibration!$D$2:$D$4,G177)</f>
        <v>570.07155227916144</v>
      </c>
    </row>
    <row r="178" spans="1:12" x14ac:dyDescent="0.25">
      <c r="A178">
        <v>880092</v>
      </c>
      <c r="B178">
        <v>13.920000079999999</v>
      </c>
      <c r="C178">
        <v>0.64910000999999995</v>
      </c>
      <c r="D178">
        <v>9.9000003020963209E+37</v>
      </c>
      <c r="E178">
        <v>1.0984</v>
      </c>
      <c r="F178">
        <v>-9.9000003020963209E+37</v>
      </c>
      <c r="G178">
        <v>1.48570001</v>
      </c>
      <c r="H178">
        <v>9.9000003020963209E+37</v>
      </c>
      <c r="J178" s="2">
        <f>TREND(Calibration!$A$2:$A$4,Calibration!$B$2:$B$4,C178)</f>
        <v>414.84578255834413</v>
      </c>
      <c r="K178" s="2">
        <f>TREND(Calibration!$A$2:$A$4,Calibration!$C$2:$C$4,E178)</f>
        <v>424.63590081838896</v>
      </c>
      <c r="L178" s="2">
        <f>TREND(Calibration!$A$2:$A$4,Calibration!$D$2:$D$4,G178)</f>
        <v>571.43196970129679</v>
      </c>
    </row>
    <row r="179" spans="1:12" x14ac:dyDescent="0.25">
      <c r="A179">
        <v>885092</v>
      </c>
      <c r="B179">
        <v>13.93299961</v>
      </c>
      <c r="C179">
        <v>0.64259999999999995</v>
      </c>
      <c r="D179">
        <v>1142.3289794899999</v>
      </c>
      <c r="E179">
        <v>1.1001000400000001</v>
      </c>
      <c r="F179">
        <v>-17.32900047</v>
      </c>
      <c r="G179">
        <v>1.4861999800000001</v>
      </c>
      <c r="H179">
        <v>9.9000003020963209E+37</v>
      </c>
      <c r="J179" s="2">
        <f>TREND(Calibration!$A$2:$A$4,Calibration!$B$2:$B$4,C179)</f>
        <v>410.85886604967158</v>
      </c>
      <c r="K179" s="2">
        <f>TREND(Calibration!$A$2:$A$4,Calibration!$C$2:$C$4,E179)</f>
        <v>425.32371239727422</v>
      </c>
      <c r="L179" s="2">
        <f>TREND(Calibration!$A$2:$A$4,Calibration!$D$2:$D$4,G179)</f>
        <v>571.63807681373544</v>
      </c>
    </row>
    <row r="180" spans="1:12" x14ac:dyDescent="0.25">
      <c r="A180">
        <v>890105</v>
      </c>
      <c r="B180">
        <v>13.914999959999999</v>
      </c>
      <c r="C180">
        <v>0.64749997999999997</v>
      </c>
      <c r="D180">
        <v>1091.0760498</v>
      </c>
      <c r="E180">
        <v>1.0957000299999999</v>
      </c>
      <c r="F180">
        <v>268.20800781000003</v>
      </c>
      <c r="G180">
        <v>1.4835</v>
      </c>
      <c r="H180">
        <v>9.9000003020963209E+37</v>
      </c>
      <c r="J180" s="2">
        <f>TREND(Calibration!$A$2:$A$4,Calibration!$B$2:$B$4,C180)</f>
        <v>413.8643708341512</v>
      </c>
      <c r="K180" s="2">
        <f>TREND(Calibration!$A$2:$A$4,Calibration!$C$2:$C$4,E180)</f>
        <v>423.54353203374689</v>
      </c>
      <c r="L180" s="2">
        <f>TREND(Calibration!$A$2:$A$4,Calibration!$D$2:$D$4,G180)</f>
        <v>570.52503986863508</v>
      </c>
    </row>
    <row r="181" spans="1:12" x14ac:dyDescent="0.25">
      <c r="A181">
        <v>895092</v>
      </c>
      <c r="B181">
        <v>14.01299953</v>
      </c>
      <c r="C181">
        <v>0.64639997000000005</v>
      </c>
      <c r="D181">
        <v>926.91900635000002</v>
      </c>
      <c r="E181">
        <v>1.0957000299999999</v>
      </c>
      <c r="F181">
        <v>1069.0460205100001</v>
      </c>
      <c r="G181">
        <v>1.48029995</v>
      </c>
      <c r="H181">
        <v>1207.8470459</v>
      </c>
      <c r="J181" s="2">
        <f>TREND(Calibration!$A$2:$A$4,Calibration!$B$2:$B$4,C181)</f>
        <v>413.18965679083362</v>
      </c>
      <c r="K181" s="2">
        <f>TREND(Calibration!$A$2:$A$4,Calibration!$C$2:$C$4,E181)</f>
        <v>423.54353203374689</v>
      </c>
      <c r="L181" s="2">
        <f>TREND(Calibration!$A$2:$A$4,Calibration!$D$2:$D$4,G181)</f>
        <v>569.20585458720018</v>
      </c>
    </row>
    <row r="182" spans="1:12" x14ac:dyDescent="0.25">
      <c r="A182">
        <v>900092</v>
      </c>
      <c r="B182">
        <v>14.05500031</v>
      </c>
      <c r="C182">
        <v>0.64319998</v>
      </c>
      <c r="D182">
        <v>1250.8840332</v>
      </c>
      <c r="E182">
        <v>1.0941000000000001</v>
      </c>
      <c r="F182">
        <v>911.29498291000004</v>
      </c>
      <c r="G182">
        <v>1.48670006</v>
      </c>
      <c r="H182">
        <v>9.9000003020963209E+37</v>
      </c>
      <c r="J182" s="2">
        <f>TREND(Calibration!$A$2:$A$4,Calibration!$B$2:$B$4,C182)</f>
        <v>411.2268762784056</v>
      </c>
      <c r="K182" s="2">
        <f>TREND(Calibration!$A$2:$A$4,Calibration!$C$2:$C$4,E182)</f>
        <v>422.89618305339133</v>
      </c>
      <c r="L182" s="2">
        <f>TREND(Calibration!$A$2:$A$4,Calibration!$D$2:$D$4,G182)</f>
        <v>571.84422927245942</v>
      </c>
    </row>
    <row r="183" spans="1:12" x14ac:dyDescent="0.25">
      <c r="A183">
        <v>905091</v>
      </c>
      <c r="B183">
        <v>14.05200005</v>
      </c>
      <c r="C183">
        <v>0.65240001999999997</v>
      </c>
      <c r="D183">
        <v>1194.0360107399999</v>
      </c>
      <c r="E183">
        <v>1.0951999400000001</v>
      </c>
      <c r="F183">
        <v>703.72399901999995</v>
      </c>
      <c r="G183">
        <v>1.4883999800000001</v>
      </c>
      <c r="H183">
        <v>9.9000003020963209E+37</v>
      </c>
      <c r="J183" s="2">
        <f>TREND(Calibration!$A$2:$A$4,Calibration!$B$2:$B$4,C183)</f>
        <v>416.86991242088044</v>
      </c>
      <c r="K183" s="2">
        <f>TREND(Calibration!$A$2:$A$4,Calibration!$C$2:$C$4,E183)</f>
        <v>423.34120285767773</v>
      </c>
      <c r="L183" s="2">
        <f>TREND(Calibration!$A$2:$A$4,Calibration!$D$2:$D$4,G183)</f>
        <v>572.5450025240076</v>
      </c>
    </row>
    <row r="184" spans="1:12" x14ac:dyDescent="0.25">
      <c r="A184">
        <v>910091</v>
      </c>
      <c r="B184">
        <v>14.06299973</v>
      </c>
      <c r="C184">
        <v>0.64639997000000005</v>
      </c>
      <c r="D184">
        <v>1364.25598145</v>
      </c>
      <c r="E184">
        <v>1.0930000499999999</v>
      </c>
      <c r="F184">
        <v>986.53601074000005</v>
      </c>
      <c r="G184">
        <v>1.47969997</v>
      </c>
      <c r="H184">
        <v>9.9000003020963209E+37</v>
      </c>
      <c r="J184" s="2">
        <f>TREND(Calibration!$A$2:$A$4,Calibration!$B$2:$B$4,C184)</f>
        <v>413.18965679083362</v>
      </c>
      <c r="K184" s="2">
        <f>TREND(Calibration!$A$2:$A$4,Calibration!$C$2:$C$4,E184)</f>
        <v>422.45115920324957</v>
      </c>
      <c r="L184" s="2">
        <f>TREND(Calibration!$A$2:$A$4,Calibration!$D$2:$D$4,G184)</f>
        <v>568.95851945645063</v>
      </c>
    </row>
    <row r="185" spans="1:12" x14ac:dyDescent="0.25">
      <c r="A185">
        <v>915091</v>
      </c>
      <c r="B185">
        <v>14.04699993</v>
      </c>
      <c r="C185">
        <v>0.63719999999999999</v>
      </c>
      <c r="D185">
        <v>9.9000003020963209E+37</v>
      </c>
      <c r="E185">
        <v>1.09140003</v>
      </c>
      <c r="F185">
        <v>355.39599608999998</v>
      </c>
      <c r="G185">
        <v>1.4830000400000001</v>
      </c>
      <c r="H185">
        <v>9.9000003020963209E+37</v>
      </c>
      <c r="J185" s="2">
        <f>TREND(Calibration!$A$2:$A$4,Calibration!$B$2:$B$4,C185)</f>
        <v>407.5466635843166</v>
      </c>
      <c r="K185" s="2">
        <f>TREND(Calibration!$A$2:$A$4,Calibration!$C$2:$C$4,E185)</f>
        <v>421.80381426874919</v>
      </c>
      <c r="L185" s="2">
        <f>TREND(Calibration!$A$2:$A$4,Calibration!$D$2:$D$4,G185)</f>
        <v>570.3189368785861</v>
      </c>
    </row>
    <row r="186" spans="1:12" x14ac:dyDescent="0.25">
      <c r="A186">
        <v>920091</v>
      </c>
      <c r="B186">
        <v>13.98799992</v>
      </c>
      <c r="C186">
        <v>0.63779998000000004</v>
      </c>
      <c r="D186">
        <v>9.9000003020963209E+37</v>
      </c>
      <c r="E186">
        <v>1.09140003</v>
      </c>
      <c r="F186">
        <v>68.442001340000004</v>
      </c>
      <c r="G186">
        <v>1.4808000299999999</v>
      </c>
      <c r="H186">
        <v>9.9000003020963209E+37</v>
      </c>
      <c r="J186" s="2">
        <f>TREND(Calibration!$A$2:$A$4,Calibration!$B$2:$B$4,C186)</f>
        <v>407.91467381305068</v>
      </c>
      <c r="K186" s="2">
        <f>TREND(Calibration!$A$2:$A$4,Calibration!$C$2:$C$4,E186)</f>
        <v>421.80381426874919</v>
      </c>
      <c r="L186" s="2">
        <f>TREND(Calibration!$A$2:$A$4,Calibration!$D$2:$D$4,G186)</f>
        <v>569.41200704592427</v>
      </c>
    </row>
    <row r="187" spans="1:12" x14ac:dyDescent="0.25">
      <c r="A187">
        <v>925092</v>
      </c>
      <c r="B187">
        <v>13.9659996</v>
      </c>
      <c r="C187">
        <v>0.63940001000000002</v>
      </c>
      <c r="D187">
        <v>9.9000003020963209E+37</v>
      </c>
      <c r="E187">
        <v>1.08819997</v>
      </c>
      <c r="F187">
        <v>-9.9000003020963209E+37</v>
      </c>
      <c r="G187">
        <v>1.4818999799999999</v>
      </c>
      <c r="H187">
        <v>9.9000003020963209E+37</v>
      </c>
      <c r="J187" s="2">
        <f>TREND(Calibration!$A$2:$A$4,Calibration!$B$2:$B$4,C187)</f>
        <v>408.89608553724361</v>
      </c>
      <c r="K187" s="2">
        <f>TREND(Calibration!$A$2:$A$4,Calibration!$C$2:$C$4,E187)</f>
        <v>420.50911630803796</v>
      </c>
      <c r="L187" s="2">
        <f>TREND(Calibration!$A$2:$A$4,Calibration!$D$2:$D$4,G187)</f>
        <v>569.86544928911235</v>
      </c>
    </row>
    <row r="188" spans="1:12" x14ac:dyDescent="0.25">
      <c r="A188">
        <v>930091</v>
      </c>
      <c r="B188">
        <v>13.916999819999999</v>
      </c>
      <c r="C188">
        <v>0.63510001000000005</v>
      </c>
      <c r="D188">
        <v>1171.48205566</v>
      </c>
      <c r="E188">
        <v>1.08599997</v>
      </c>
      <c r="F188">
        <v>7.45800018</v>
      </c>
      <c r="G188">
        <v>1.47969997</v>
      </c>
      <c r="H188">
        <v>9.9000003020963209E+37</v>
      </c>
      <c r="J188" s="2">
        <f>TREND(Calibration!$A$2:$A$4,Calibration!$B$2:$B$4,C188)</f>
        <v>406.258590981498</v>
      </c>
      <c r="K188" s="2">
        <f>TREND(Calibration!$A$2:$A$4,Calibration!$C$2:$C$4,E188)</f>
        <v>419.61902814920194</v>
      </c>
      <c r="L188" s="2">
        <f>TREND(Calibration!$A$2:$A$4,Calibration!$D$2:$D$4,G188)</f>
        <v>568.95851945645063</v>
      </c>
    </row>
    <row r="189" spans="1:12" x14ac:dyDescent="0.25">
      <c r="A189">
        <v>935092</v>
      </c>
      <c r="B189">
        <v>13.920000079999999</v>
      </c>
      <c r="C189">
        <v>0.63889998000000003</v>
      </c>
      <c r="D189">
        <v>239.01800537</v>
      </c>
      <c r="E189">
        <v>1.0902999600000001</v>
      </c>
      <c r="F189">
        <v>606.50500488</v>
      </c>
      <c r="G189">
        <v>1.47539997</v>
      </c>
      <c r="H189">
        <v>1308.82995605</v>
      </c>
      <c r="J189" s="2">
        <f>TREND(Calibration!$A$2:$A$4,Calibration!$B$2:$B$4,C189)</f>
        <v>408.58938172265999</v>
      </c>
      <c r="K189" s="2">
        <f>TREND(Calibration!$A$2:$A$4,Calibration!$C$2:$C$4,E189)</f>
        <v>421.3587418683444</v>
      </c>
      <c r="L189" s="2">
        <f>TREND(Calibration!$A$2:$A$4,Calibration!$D$2:$D$4,G189)</f>
        <v>567.18589193182765</v>
      </c>
    </row>
    <row r="190" spans="1:12" x14ac:dyDescent="0.25">
      <c r="A190">
        <v>940092</v>
      </c>
      <c r="B190">
        <v>13.98200035</v>
      </c>
      <c r="C190">
        <v>0.64749997999999997</v>
      </c>
      <c r="D190">
        <v>678.08197021000001</v>
      </c>
      <c r="E190">
        <v>1.08329999</v>
      </c>
      <c r="F190">
        <v>9.9000003020963209E+37</v>
      </c>
      <c r="G190">
        <v>1.4737999399999999</v>
      </c>
      <c r="H190">
        <v>1172.88098145</v>
      </c>
      <c r="J190" s="2">
        <f>TREND(Calibration!$A$2:$A$4,Calibration!$B$2:$B$4,C190)</f>
        <v>413.8643708341512</v>
      </c>
      <c r="K190" s="2">
        <f>TREND(Calibration!$A$2:$A$4,Calibration!$C$2:$C$4,E190)</f>
        <v>418.52665531870463</v>
      </c>
      <c r="L190" s="2">
        <f>TREND(Calibration!$A$2:$A$4,Calibration!$D$2:$D$4,G190)</f>
        <v>566.52629722991537</v>
      </c>
    </row>
    <row r="191" spans="1:12" x14ac:dyDescent="0.25">
      <c r="A191">
        <v>945091</v>
      </c>
      <c r="B191">
        <v>13.994999890000001</v>
      </c>
      <c r="C191">
        <v>0.65069997000000002</v>
      </c>
      <c r="D191">
        <v>905.50897216999999</v>
      </c>
      <c r="E191">
        <v>1.08389997</v>
      </c>
      <c r="F191">
        <v>9.9000003020963209E+37</v>
      </c>
      <c r="G191">
        <v>1.47650003</v>
      </c>
      <c r="H191">
        <v>9.9000003020963209E+37</v>
      </c>
      <c r="J191" s="2">
        <f>TREND(Calibration!$A$2:$A$4,Calibration!$B$2:$B$4,C191)</f>
        <v>415.82715134657923</v>
      </c>
      <c r="K191" s="2">
        <f>TREND(Calibration!$A$2:$A$4,Calibration!$C$2:$C$4,E191)</f>
        <v>418.76939854304032</v>
      </c>
      <c r="L191" s="2">
        <f>TREND(Calibration!$A$2:$A$4,Calibration!$D$2:$D$4,G191)</f>
        <v>567.63937952130129</v>
      </c>
    </row>
    <row r="192" spans="1:12" x14ac:dyDescent="0.25">
      <c r="A192">
        <v>950091</v>
      </c>
      <c r="B192">
        <v>14.04300022</v>
      </c>
      <c r="C192">
        <v>0.64700000999999996</v>
      </c>
      <c r="D192">
        <v>1155.8549804700001</v>
      </c>
      <c r="E192">
        <v>1.0811999999999999</v>
      </c>
      <c r="F192">
        <v>9.9000003020963209E+37</v>
      </c>
      <c r="G192">
        <v>1.47490001</v>
      </c>
      <c r="H192">
        <v>9.9000003020963209E+37</v>
      </c>
      <c r="J192" s="2">
        <f>TREND(Calibration!$A$2:$A$4,Calibration!$B$2:$B$4,C192)</f>
        <v>413.5577038218172</v>
      </c>
      <c r="K192" s="2">
        <f>TREND(Calibration!$A$2:$A$4,Calibration!$C$2:$C$4,E192)</f>
        <v>417.67702975839819</v>
      </c>
      <c r="L192" s="2">
        <f>TREND(Calibration!$A$2:$A$4,Calibration!$D$2:$D$4,G192)</f>
        <v>566.97978894177868</v>
      </c>
    </row>
    <row r="193" spans="1:12" x14ac:dyDescent="0.25">
      <c r="A193">
        <v>955091</v>
      </c>
      <c r="B193">
        <v>14.05799961</v>
      </c>
      <c r="C193">
        <v>0.64259999999999995</v>
      </c>
      <c r="D193">
        <v>9.9000003020963209E+37</v>
      </c>
      <c r="E193">
        <v>1.0806000200000001</v>
      </c>
      <c r="F193">
        <v>415.76000977000001</v>
      </c>
      <c r="G193">
        <v>1.47490001</v>
      </c>
      <c r="H193">
        <v>9.9000003020963209E+37</v>
      </c>
      <c r="J193" s="2">
        <f>TREND(Calibration!$A$2:$A$4,Calibration!$B$2:$B$4,C193)</f>
        <v>410.85886604967158</v>
      </c>
      <c r="K193" s="2">
        <f>TREND(Calibration!$A$2:$A$4,Calibration!$C$2:$C$4,E193)</f>
        <v>417.43428653406261</v>
      </c>
      <c r="L193" s="2">
        <f>TREND(Calibration!$A$2:$A$4,Calibration!$D$2:$D$4,G193)</f>
        <v>566.97978894177868</v>
      </c>
    </row>
    <row r="194" spans="1:12" x14ac:dyDescent="0.25">
      <c r="A194">
        <v>960092</v>
      </c>
      <c r="B194">
        <v>14.114999770000001</v>
      </c>
      <c r="C194">
        <v>0.64480000999999998</v>
      </c>
      <c r="D194">
        <v>801.03601074000005</v>
      </c>
      <c r="E194">
        <v>1.0773999700000001</v>
      </c>
      <c r="F194">
        <v>657.44799805000002</v>
      </c>
      <c r="G194">
        <v>1.4759000499999999</v>
      </c>
      <c r="H194">
        <v>1082.5649414100001</v>
      </c>
      <c r="J194" s="2">
        <f>TREND(Calibration!$A$2:$A$4,Calibration!$B$2:$B$4,C194)</f>
        <v>412.20828800259852</v>
      </c>
      <c r="K194" s="2">
        <f>TREND(Calibration!$A$2:$A$4,Calibration!$C$2:$C$4,E194)</f>
        <v>416.13959261920661</v>
      </c>
      <c r="L194" s="2">
        <f>TREND(Calibration!$A$2:$A$4,Calibration!$D$2:$D$4,G194)</f>
        <v>567.39204439055163</v>
      </c>
    </row>
    <row r="195" spans="1:12" x14ac:dyDescent="0.25">
      <c r="A195">
        <v>965092</v>
      </c>
      <c r="B195">
        <v>14.18000031</v>
      </c>
      <c r="C195">
        <v>0.64370000000000005</v>
      </c>
      <c r="D195">
        <v>9.9000003020963209E+37</v>
      </c>
      <c r="E195">
        <v>1.07790005</v>
      </c>
      <c r="F195">
        <v>108.88200378000001</v>
      </c>
      <c r="G195">
        <v>1.4759000499999999</v>
      </c>
      <c r="H195">
        <v>9.9000003020963209E+37</v>
      </c>
      <c r="J195" s="2">
        <f>TREND(Calibration!$A$2:$A$4,Calibration!$B$2:$B$4,C195)</f>
        <v>411.53357395928094</v>
      </c>
      <c r="K195" s="2">
        <f>TREND(Calibration!$A$2:$A$4,Calibration!$C$2:$C$4,E195)</f>
        <v>416.34191774942053</v>
      </c>
      <c r="L195" s="2">
        <f>TREND(Calibration!$A$2:$A$4,Calibration!$D$2:$D$4,G195)</f>
        <v>567.39204439055163</v>
      </c>
    </row>
    <row r="196" spans="1:12" x14ac:dyDescent="0.25">
      <c r="A196">
        <v>970091</v>
      </c>
      <c r="B196">
        <v>14.211000439999999</v>
      </c>
      <c r="C196">
        <v>0.64429997999999999</v>
      </c>
      <c r="D196">
        <v>9.9000003020963209E+37</v>
      </c>
      <c r="E196">
        <v>1.07790005</v>
      </c>
      <c r="F196">
        <v>38.352001190000003</v>
      </c>
      <c r="G196">
        <v>1.4722000399999999</v>
      </c>
      <c r="H196">
        <v>9.9000003020963209E+37</v>
      </c>
      <c r="J196" s="2">
        <f>TREND(Calibration!$A$2:$A$4,Calibration!$B$2:$B$4,C196)</f>
        <v>411.90158418801497</v>
      </c>
      <c r="K196" s="2">
        <f>TREND(Calibration!$A$2:$A$4,Calibration!$C$2:$C$4,E196)</f>
        <v>416.34191774942053</v>
      </c>
      <c r="L196" s="2">
        <f>TREND(Calibration!$A$2:$A$4,Calibration!$D$2:$D$4,G196)</f>
        <v>565.86675611906787</v>
      </c>
    </row>
    <row r="197" spans="1:12" x14ac:dyDescent="0.25">
      <c r="A197">
        <v>975092</v>
      </c>
      <c r="B197">
        <v>14.25300026</v>
      </c>
      <c r="C197">
        <v>0.64529996999999995</v>
      </c>
      <c r="D197">
        <v>1098.4370117200001</v>
      </c>
      <c r="E197">
        <v>1.07519996</v>
      </c>
      <c r="F197">
        <v>76.26499939</v>
      </c>
      <c r="G197">
        <v>1.4716000600000001</v>
      </c>
      <c r="H197">
        <v>9.9000003020963209E+37</v>
      </c>
      <c r="J197" s="2">
        <f>TREND(Calibration!$A$2:$A$4,Calibration!$B$2:$B$4,C197)</f>
        <v>412.51494888122426</v>
      </c>
      <c r="K197" s="2">
        <f>TREND(Calibration!$A$2:$A$4,Calibration!$C$2:$C$4,E197)</f>
        <v>415.2495004145153</v>
      </c>
      <c r="L197" s="2">
        <f>TREND(Calibration!$A$2:$A$4,Calibration!$D$2:$D$4,G197)</f>
        <v>565.61942098831832</v>
      </c>
    </row>
    <row r="198" spans="1:12" x14ac:dyDescent="0.25">
      <c r="A198">
        <v>980092</v>
      </c>
      <c r="B198">
        <v>14.286999700000001</v>
      </c>
      <c r="C198">
        <v>0.64050001000000001</v>
      </c>
      <c r="D198">
        <v>1364.9630127</v>
      </c>
      <c r="E198">
        <v>1.07579994</v>
      </c>
      <c r="F198">
        <v>511.14300537000003</v>
      </c>
      <c r="G198">
        <v>1.4722000399999999</v>
      </c>
      <c r="H198">
        <v>9.9000003020963209E+37</v>
      </c>
      <c r="J198" s="2">
        <f>TREND(Calibration!$A$2:$A$4,Calibration!$B$2:$B$4,C198)</f>
        <v>409.57079344685292</v>
      </c>
      <c r="K198" s="2">
        <f>TREND(Calibration!$A$2:$A$4,Calibration!$C$2:$C$4,E198)</f>
        <v>415.49224363885094</v>
      </c>
      <c r="L198" s="2">
        <f>TREND(Calibration!$A$2:$A$4,Calibration!$D$2:$D$4,G198)</f>
        <v>565.86675611906787</v>
      </c>
    </row>
    <row r="199" spans="1:12" x14ac:dyDescent="0.25">
      <c r="A199">
        <v>985091</v>
      </c>
      <c r="B199">
        <v>14.34000015</v>
      </c>
      <c r="C199">
        <v>0.64429997999999999</v>
      </c>
      <c r="D199">
        <v>689.28399658000001</v>
      </c>
      <c r="E199">
        <v>1.0720000300000001</v>
      </c>
      <c r="F199">
        <v>1026.8449707</v>
      </c>
      <c r="G199">
        <v>1.47539997</v>
      </c>
      <c r="H199">
        <v>9.9000003020963209E+37</v>
      </c>
      <c r="J199" s="2">
        <f>TREND(Calibration!$A$2:$A$4,Calibration!$B$2:$B$4,C199)</f>
        <v>411.90158418801497</v>
      </c>
      <c r="K199" s="2">
        <f>TREND(Calibration!$A$2:$A$4,Calibration!$C$2:$C$4,E199)</f>
        <v>413.95485504992251</v>
      </c>
      <c r="L199" s="2">
        <f>TREND(Calibration!$A$2:$A$4,Calibration!$D$2:$D$4,G199)</f>
        <v>567.18589193182765</v>
      </c>
    </row>
    <row r="200" spans="1:12" x14ac:dyDescent="0.25">
      <c r="A200">
        <v>990091</v>
      </c>
      <c r="B200">
        <v>14.40499973</v>
      </c>
      <c r="C200">
        <v>0.65069997000000002</v>
      </c>
      <c r="D200">
        <v>414.46499634000003</v>
      </c>
      <c r="E200">
        <v>1.0724999900000001</v>
      </c>
      <c r="F200">
        <v>9.9000003020963209E+37</v>
      </c>
      <c r="G200">
        <v>1.47049999</v>
      </c>
      <c r="H200">
        <v>1370.4289550799999</v>
      </c>
      <c r="J200" s="2">
        <f>TREND(Calibration!$A$2:$A$4,Calibration!$B$2:$B$4,C200)</f>
        <v>415.82715134657923</v>
      </c>
      <c r="K200" s="2">
        <f>TREND(Calibration!$A$2:$A$4,Calibration!$C$2:$C$4,E200)</f>
        <v>414.15713162987328</v>
      </c>
      <c r="L200" s="2">
        <f>TREND(Calibration!$A$2:$A$4,Calibration!$D$2:$D$4,G200)</f>
        <v>565.16592927645502</v>
      </c>
    </row>
    <row r="201" spans="1:12" x14ac:dyDescent="0.25">
      <c r="A201">
        <v>995092</v>
      </c>
      <c r="B201">
        <v>14.506999970000001</v>
      </c>
      <c r="C201">
        <v>0.64910000999999995</v>
      </c>
      <c r="D201">
        <v>661.95098876999998</v>
      </c>
      <c r="E201">
        <v>1.07140005</v>
      </c>
      <c r="F201">
        <v>9.9000003020963209E+37</v>
      </c>
      <c r="G201">
        <v>1.4731999600000001</v>
      </c>
      <c r="H201">
        <v>9.9000003020963209E+37</v>
      </c>
      <c r="J201" s="2">
        <f>TREND(Calibration!$A$2:$A$4,Calibration!$B$2:$B$4,C201)</f>
        <v>414.84578255834413</v>
      </c>
      <c r="K201" s="2">
        <f>TREND(Calibration!$A$2:$A$4,Calibration!$C$2:$C$4,E201)</f>
        <v>413.71211182558687</v>
      </c>
      <c r="L201" s="2">
        <f>TREND(Calibration!$A$2:$A$4,Calibration!$D$2:$D$4,G201)</f>
        <v>566.27896209916582</v>
      </c>
    </row>
    <row r="202" spans="1:12" x14ac:dyDescent="0.25">
      <c r="A202">
        <v>1000091</v>
      </c>
      <c r="B202">
        <v>14.58199978</v>
      </c>
      <c r="C202">
        <v>0.64969999</v>
      </c>
      <c r="D202">
        <v>9.9000003020963209E+37</v>
      </c>
      <c r="E202">
        <v>1.0720000300000001</v>
      </c>
      <c r="F202">
        <v>712.93402100000003</v>
      </c>
      <c r="G202">
        <v>1.47049999</v>
      </c>
      <c r="H202">
        <v>1276.79199219</v>
      </c>
      <c r="J202" s="2">
        <f>TREND(Calibration!$A$2:$A$4,Calibration!$B$2:$B$4,C202)</f>
        <v>415.21379278707821</v>
      </c>
      <c r="K202" s="2">
        <f>TREND(Calibration!$A$2:$A$4,Calibration!$C$2:$C$4,E202)</f>
        <v>413.95485504992251</v>
      </c>
      <c r="L202" s="2">
        <f>TREND(Calibration!$A$2:$A$4,Calibration!$D$2:$D$4,G202)</f>
        <v>565.16592927645502</v>
      </c>
    </row>
    <row r="203" spans="1:12" x14ac:dyDescent="0.25">
      <c r="A203">
        <v>1005091</v>
      </c>
      <c r="B203">
        <v>14.675999640000001</v>
      </c>
      <c r="C203">
        <v>0.64910000999999995</v>
      </c>
      <c r="D203">
        <v>9.9000003020963209E+37</v>
      </c>
      <c r="E203">
        <v>1.06930006</v>
      </c>
      <c r="F203">
        <v>10.20199966</v>
      </c>
      <c r="G203">
        <v>1.47109997</v>
      </c>
      <c r="H203">
        <v>9.9000003020963209E+37</v>
      </c>
      <c r="J203" s="2">
        <f>TREND(Calibration!$A$2:$A$4,Calibration!$B$2:$B$4,C203)</f>
        <v>414.84578255834413</v>
      </c>
      <c r="K203" s="2">
        <f>TREND(Calibration!$A$2:$A$4,Calibration!$C$2:$C$4,E203)</f>
        <v>412.86248626528044</v>
      </c>
      <c r="L203" s="2">
        <f>TREND(Calibration!$A$2:$A$4,Calibration!$D$2:$D$4,G203)</f>
        <v>565.41326440720468</v>
      </c>
    </row>
    <row r="204" spans="1:12" x14ac:dyDescent="0.25">
      <c r="A204">
        <v>1010092</v>
      </c>
      <c r="B204">
        <v>14.75399971</v>
      </c>
      <c r="C204">
        <v>0.64700000999999996</v>
      </c>
      <c r="D204">
        <v>1258.3940429700001</v>
      </c>
      <c r="E204">
        <v>1.0671000500000001</v>
      </c>
      <c r="F204">
        <v>-89.196998600000001</v>
      </c>
      <c r="G204">
        <v>1.47430003</v>
      </c>
      <c r="H204">
        <v>9.9000003020963209E+37</v>
      </c>
      <c r="J204" s="2">
        <f>TREND(Calibration!$A$2:$A$4,Calibration!$B$2:$B$4,C204)</f>
        <v>413.5577038218172</v>
      </c>
      <c r="K204" s="2">
        <f>TREND(Calibration!$A$2:$A$4,Calibration!$C$2:$C$4,E204)</f>
        <v>411.97239406058918</v>
      </c>
      <c r="L204" s="2">
        <f>TREND(Calibration!$A$2:$A$4,Calibration!$D$2:$D$4,G204)</f>
        <v>566.73245381102902</v>
      </c>
    </row>
    <row r="205" spans="1:12" x14ac:dyDescent="0.25">
      <c r="A205">
        <v>1015091</v>
      </c>
      <c r="B205">
        <v>14.829999920000001</v>
      </c>
      <c r="C205">
        <v>0.64160001</v>
      </c>
      <c r="D205">
        <v>687.82000731999995</v>
      </c>
      <c r="E205">
        <v>1.06869996</v>
      </c>
      <c r="F205">
        <v>347.67300415</v>
      </c>
      <c r="G205">
        <v>1.4737999399999999</v>
      </c>
      <c r="H205">
        <v>9.9000003020963209E+37</v>
      </c>
      <c r="J205" s="2">
        <f>TREND(Calibration!$A$2:$A$4,Calibration!$B$2:$B$4,C205)</f>
        <v>410.24550135646228</v>
      </c>
      <c r="K205" s="2">
        <f>TREND(Calibration!$A$2:$A$4,Calibration!$C$2:$C$4,E205)</f>
        <v>412.61969449068158</v>
      </c>
      <c r="L205" s="2">
        <f>TREND(Calibration!$A$2:$A$4,Calibration!$D$2:$D$4,G205)</f>
        <v>566.52629722991537</v>
      </c>
    </row>
    <row r="206" spans="1:12" x14ac:dyDescent="0.25">
      <c r="A206">
        <v>1020092</v>
      </c>
      <c r="B206">
        <v>14.89099979</v>
      </c>
      <c r="C206">
        <v>0.64969999</v>
      </c>
      <c r="D206">
        <v>600.38397216999999</v>
      </c>
      <c r="E206">
        <v>1.0671000500000001</v>
      </c>
      <c r="F206">
        <v>1124.70495605</v>
      </c>
      <c r="G206">
        <v>1.4759000499999999</v>
      </c>
      <c r="H206">
        <v>9.9000003020963209E+37</v>
      </c>
      <c r="J206" s="2">
        <f>TREND(Calibration!$A$2:$A$4,Calibration!$B$2:$B$4,C206)</f>
        <v>415.21379278707821</v>
      </c>
      <c r="K206" s="2">
        <f>TREND(Calibration!$A$2:$A$4,Calibration!$C$2:$C$4,E206)</f>
        <v>411.97239406058918</v>
      </c>
      <c r="L206" s="2">
        <f>TREND(Calibration!$A$2:$A$4,Calibration!$D$2:$D$4,G206)</f>
        <v>567.39204439055163</v>
      </c>
    </row>
    <row r="207" spans="1:12" x14ac:dyDescent="0.25">
      <c r="A207">
        <v>1025091</v>
      </c>
      <c r="B207">
        <v>14.95400047</v>
      </c>
      <c r="C207">
        <v>0.65069997000000002</v>
      </c>
      <c r="D207">
        <v>387.45599364999998</v>
      </c>
      <c r="E207">
        <v>1.0677000299999999</v>
      </c>
      <c r="F207">
        <v>9.9000003020963209E+37</v>
      </c>
      <c r="G207">
        <v>1.4780999399999999</v>
      </c>
      <c r="H207">
        <v>9.9000003020963209E+37</v>
      </c>
      <c r="J207" s="2">
        <f>TREND(Calibration!$A$2:$A$4,Calibration!$B$2:$B$4,C207)</f>
        <v>415.82715134657923</v>
      </c>
      <c r="K207" s="2">
        <f>TREND(Calibration!$A$2:$A$4,Calibration!$C$2:$C$4,E207)</f>
        <v>412.21513728492477</v>
      </c>
      <c r="L207" s="2">
        <f>TREND(Calibration!$A$2:$A$4,Calibration!$D$2:$D$4,G207)</f>
        <v>568.29892475453835</v>
      </c>
    </row>
    <row r="208" spans="1:12" x14ac:dyDescent="0.25">
      <c r="A208">
        <v>1030091</v>
      </c>
      <c r="B208">
        <v>15.01200008</v>
      </c>
      <c r="C208">
        <v>0.65020001000000005</v>
      </c>
      <c r="D208">
        <v>815.56500243999994</v>
      </c>
      <c r="E208">
        <v>1.06599998</v>
      </c>
      <c r="F208">
        <v>9.9000003020963209E+37</v>
      </c>
      <c r="G208">
        <v>1.47490001</v>
      </c>
      <c r="H208">
        <v>9.9000003020963209E+37</v>
      </c>
      <c r="J208" s="2">
        <f>TREND(Calibration!$A$2:$A$4,Calibration!$B$2:$B$4,C208)</f>
        <v>415.52049046795355</v>
      </c>
      <c r="K208" s="2">
        <f>TREND(Calibration!$A$2:$A$4,Calibration!$C$2:$C$4,E208)</f>
        <v>411.52732166018427</v>
      </c>
      <c r="L208" s="2">
        <f>TREND(Calibration!$A$2:$A$4,Calibration!$D$2:$D$4,G208)</f>
        <v>566.97978894177868</v>
      </c>
    </row>
    <row r="209" spans="1:12" x14ac:dyDescent="0.25">
      <c r="A209">
        <v>1035104</v>
      </c>
      <c r="B209">
        <v>15.08199978</v>
      </c>
      <c r="C209">
        <v>0.65069997000000002</v>
      </c>
      <c r="D209">
        <v>701.59399413999995</v>
      </c>
      <c r="E209">
        <v>1.06659997</v>
      </c>
      <c r="F209">
        <v>944.66699218999997</v>
      </c>
      <c r="G209">
        <v>1.4759000499999999</v>
      </c>
      <c r="H209">
        <v>9.9000003020963209E+37</v>
      </c>
      <c r="J209" s="2">
        <f>TREND(Calibration!$A$2:$A$4,Calibration!$B$2:$B$4,C209)</f>
        <v>415.82715134657923</v>
      </c>
      <c r="K209" s="2">
        <f>TREND(Calibration!$A$2:$A$4,Calibration!$C$2:$C$4,E209)</f>
        <v>411.7700689303752</v>
      </c>
      <c r="L209" s="2">
        <f>TREND(Calibration!$A$2:$A$4,Calibration!$D$2:$D$4,G209)</f>
        <v>567.39204439055163</v>
      </c>
    </row>
    <row r="210" spans="1:12" x14ac:dyDescent="0.25">
      <c r="A210">
        <v>1040092</v>
      </c>
      <c r="B210">
        <v>15.149999619999999</v>
      </c>
      <c r="C210">
        <v>0.65339999999999998</v>
      </c>
      <c r="D210">
        <v>1009.6619873</v>
      </c>
      <c r="E210">
        <v>1.0569000200000001</v>
      </c>
      <c r="F210">
        <v>9.9000003020963209E+37</v>
      </c>
      <c r="G210">
        <v>1.47650003</v>
      </c>
      <c r="H210">
        <v>9.9000003020963209E+37</v>
      </c>
      <c r="J210" s="2">
        <f>TREND(Calibration!$A$2:$A$4,Calibration!$B$2:$B$4,C210)</f>
        <v>417.48327098038152</v>
      </c>
      <c r="K210" s="2">
        <f>TREND(Calibration!$A$2:$A$4,Calibration!$C$2:$C$4,E210)</f>
        <v>407.84560955023818</v>
      </c>
      <c r="L210" s="2">
        <f>TREND(Calibration!$A$2:$A$4,Calibration!$D$2:$D$4,G210)</f>
        <v>567.63937952130129</v>
      </c>
    </row>
    <row r="211" spans="1:12" x14ac:dyDescent="0.25">
      <c r="A211">
        <v>1045092</v>
      </c>
      <c r="B211">
        <v>15.18500042</v>
      </c>
      <c r="C211">
        <v>0.64209998000000001</v>
      </c>
      <c r="D211">
        <v>1235.35095215</v>
      </c>
      <c r="E211">
        <v>1.0628000500000001</v>
      </c>
      <c r="F211">
        <v>861.43597411999997</v>
      </c>
      <c r="G211">
        <v>1.47490001</v>
      </c>
      <c r="H211">
        <v>9.9000003020963209E+37</v>
      </c>
      <c r="J211" s="2">
        <f>TREND(Calibration!$A$2:$A$4,Calibration!$B$2:$B$4,C211)</f>
        <v>410.55216836879629</v>
      </c>
      <c r="K211" s="2">
        <f>TREND(Calibration!$A$2:$A$4,Calibration!$C$2:$C$4,E211)</f>
        <v>410.23267629559155</v>
      </c>
      <c r="L211" s="2">
        <f>TREND(Calibration!$A$2:$A$4,Calibration!$D$2:$D$4,G211)</f>
        <v>566.97978894177868</v>
      </c>
    </row>
    <row r="212" spans="1:12" x14ac:dyDescent="0.25">
      <c r="A212">
        <v>1050087</v>
      </c>
      <c r="B212">
        <v>15.25899982</v>
      </c>
      <c r="C212">
        <v>0.64639997000000005</v>
      </c>
      <c r="D212">
        <v>714.55102538999995</v>
      </c>
      <c r="E212">
        <v>1.0633000100000001</v>
      </c>
      <c r="F212">
        <v>697.25402831999997</v>
      </c>
      <c r="G212">
        <v>1.47490001</v>
      </c>
      <c r="H212">
        <v>9.9000003020963209E+37</v>
      </c>
      <c r="J212" s="2">
        <f>TREND(Calibration!$A$2:$A$4,Calibration!$B$2:$B$4,C212)</f>
        <v>413.18965679083362</v>
      </c>
      <c r="K212" s="2">
        <f>TREND(Calibration!$A$2:$A$4,Calibration!$C$2:$C$4,E212)</f>
        <v>410.43495287554225</v>
      </c>
      <c r="L212" s="2">
        <f>TREND(Calibration!$A$2:$A$4,Calibration!$D$2:$D$4,G212)</f>
        <v>566.97978894177868</v>
      </c>
    </row>
    <row r="213" spans="1:12" x14ac:dyDescent="0.25">
      <c r="A213">
        <v>1055088</v>
      </c>
      <c r="B213">
        <v>15.303999900000001</v>
      </c>
      <c r="C213">
        <v>0.64529996999999995</v>
      </c>
      <c r="D213">
        <v>1098.99401855</v>
      </c>
      <c r="E213">
        <v>1.0616999899999999</v>
      </c>
      <c r="F213">
        <v>159.44000244</v>
      </c>
      <c r="G213">
        <v>1.4759000499999999</v>
      </c>
      <c r="H213">
        <v>9.9000003020963209E+37</v>
      </c>
      <c r="J213" s="2">
        <f>TREND(Calibration!$A$2:$A$4,Calibration!$B$2:$B$4,C213)</f>
        <v>412.51494888122426</v>
      </c>
      <c r="K213" s="2">
        <f>TREND(Calibration!$A$2:$A$4,Calibration!$C$2:$C$4,E213)</f>
        <v>409.78760794104187</v>
      </c>
      <c r="L213" s="2">
        <f>TREND(Calibration!$A$2:$A$4,Calibration!$D$2:$D$4,G213)</f>
        <v>567.39204439055163</v>
      </c>
    </row>
    <row r="214" spans="1:12" x14ac:dyDescent="0.25">
      <c r="A214">
        <v>1060088</v>
      </c>
      <c r="B214">
        <v>15.338000299999999</v>
      </c>
      <c r="C214">
        <v>0.64160001</v>
      </c>
      <c r="D214">
        <v>774.65698241999996</v>
      </c>
      <c r="E214">
        <v>1.0600999600000001</v>
      </c>
      <c r="F214">
        <v>277.43099976000002</v>
      </c>
      <c r="G214">
        <v>1.4759000499999999</v>
      </c>
      <c r="H214">
        <v>9.9000003020963209E+37</v>
      </c>
      <c r="J214" s="2">
        <f>TREND(Calibration!$A$2:$A$4,Calibration!$B$2:$B$4,C214)</f>
        <v>410.24550135646228</v>
      </c>
      <c r="K214" s="2">
        <f>TREND(Calibration!$A$2:$A$4,Calibration!$C$2:$C$4,E214)</f>
        <v>409.14025896068625</v>
      </c>
      <c r="L214" s="2">
        <f>TREND(Calibration!$A$2:$A$4,Calibration!$D$2:$D$4,G214)</f>
        <v>567.39204439055163</v>
      </c>
    </row>
    <row r="215" spans="1:12" x14ac:dyDescent="0.25">
      <c r="A215">
        <v>1065087</v>
      </c>
      <c r="B215">
        <v>15.35700035</v>
      </c>
      <c r="C215">
        <v>0.64050001000000001</v>
      </c>
      <c r="D215">
        <v>697.33697510000002</v>
      </c>
      <c r="E215">
        <v>1.0600999600000001</v>
      </c>
      <c r="F215">
        <v>683.07897949000005</v>
      </c>
      <c r="G215">
        <v>1.47430003</v>
      </c>
      <c r="H215">
        <v>9.9000003020963209E+37</v>
      </c>
      <c r="J215" s="2">
        <f>TREND(Calibration!$A$2:$A$4,Calibration!$B$2:$B$4,C215)</f>
        <v>409.57079344685292</v>
      </c>
      <c r="K215" s="2">
        <f>TREND(Calibration!$A$2:$A$4,Calibration!$C$2:$C$4,E215)</f>
        <v>409.14025896068625</v>
      </c>
      <c r="L215" s="2">
        <f>TREND(Calibration!$A$2:$A$4,Calibration!$D$2:$D$4,G215)</f>
        <v>566.73245381102902</v>
      </c>
    </row>
    <row r="216" spans="1:12" x14ac:dyDescent="0.25">
      <c r="A216">
        <v>1070088</v>
      </c>
      <c r="B216">
        <v>15.333000180000001</v>
      </c>
      <c r="C216">
        <v>0.64370000000000005</v>
      </c>
      <c r="D216">
        <v>402.26000977000001</v>
      </c>
      <c r="E216">
        <v>1.0596000000000001</v>
      </c>
      <c r="F216">
        <v>9.9000003020963209E+37</v>
      </c>
      <c r="G216">
        <v>1.47539997</v>
      </c>
      <c r="H216">
        <v>1363.3000488299999</v>
      </c>
      <c r="J216" s="2">
        <f>TREND(Calibration!$A$2:$A$4,Calibration!$B$2:$B$4,C216)</f>
        <v>411.53357395928094</v>
      </c>
      <c r="K216" s="2">
        <f>TREND(Calibration!$A$2:$A$4,Calibration!$C$2:$C$4,E216)</f>
        <v>408.93798238073555</v>
      </c>
      <c r="L216" s="2">
        <f>TREND(Calibration!$A$2:$A$4,Calibration!$D$2:$D$4,G216)</f>
        <v>567.18589193182765</v>
      </c>
    </row>
    <row r="217" spans="1:12" x14ac:dyDescent="0.25">
      <c r="A217">
        <v>1075087</v>
      </c>
      <c r="B217">
        <v>15.28800011</v>
      </c>
      <c r="C217">
        <v>0.63829999999999998</v>
      </c>
      <c r="D217">
        <v>811.97100829999999</v>
      </c>
      <c r="E217">
        <v>1.0596000000000001</v>
      </c>
      <c r="F217">
        <v>9.9000003020963209E+37</v>
      </c>
      <c r="G217">
        <v>1.4759000499999999</v>
      </c>
      <c r="H217">
        <v>9.9000003020963209E+37</v>
      </c>
      <c r="J217" s="2">
        <f>TREND(Calibration!$A$2:$A$4,Calibration!$B$2:$B$4,C217)</f>
        <v>408.22137149392597</v>
      </c>
      <c r="K217" s="2">
        <f>TREND(Calibration!$A$2:$A$4,Calibration!$C$2:$C$4,E217)</f>
        <v>408.93798238073555</v>
      </c>
      <c r="L217" s="2">
        <f>TREND(Calibration!$A$2:$A$4,Calibration!$D$2:$D$4,G217)</f>
        <v>567.39204439055163</v>
      </c>
    </row>
    <row r="218" spans="1:12" x14ac:dyDescent="0.25">
      <c r="A218">
        <v>1080087</v>
      </c>
      <c r="B218">
        <v>15.20300007</v>
      </c>
      <c r="C218">
        <v>0.64749997999999997</v>
      </c>
      <c r="D218">
        <v>922.81896973000005</v>
      </c>
      <c r="E218">
        <v>1.0600999600000001</v>
      </c>
      <c r="F218">
        <v>9.9000003020963209E+37</v>
      </c>
      <c r="G218">
        <v>1.4775999799999999</v>
      </c>
      <c r="H218">
        <v>9.9000003020963209E+37</v>
      </c>
      <c r="J218" s="2">
        <f>TREND(Calibration!$A$2:$A$4,Calibration!$B$2:$B$4,C218)</f>
        <v>413.8643708341512</v>
      </c>
      <c r="K218" s="2">
        <f>TREND(Calibration!$A$2:$A$4,Calibration!$C$2:$C$4,E218)</f>
        <v>409.14025896068625</v>
      </c>
      <c r="L218" s="2">
        <f>TREND(Calibration!$A$2:$A$4,Calibration!$D$2:$D$4,G218)</f>
        <v>568.09282176448937</v>
      </c>
    </row>
    <row r="219" spans="1:12" x14ac:dyDescent="0.25">
      <c r="A219">
        <v>1085098</v>
      </c>
      <c r="B219">
        <v>15.17399979</v>
      </c>
      <c r="C219">
        <v>0.64429997999999999</v>
      </c>
      <c r="D219">
        <v>1359.6219482399999</v>
      </c>
      <c r="E219">
        <v>1.0600999600000001</v>
      </c>
      <c r="F219">
        <v>946.375</v>
      </c>
      <c r="G219">
        <v>1.47490001</v>
      </c>
      <c r="H219">
        <v>9.9000003020963209E+37</v>
      </c>
      <c r="J219" s="2">
        <f>TREND(Calibration!$A$2:$A$4,Calibration!$B$2:$B$4,C219)</f>
        <v>411.90158418801497</v>
      </c>
      <c r="K219" s="2">
        <f>TREND(Calibration!$A$2:$A$4,Calibration!$C$2:$C$4,E219)</f>
        <v>409.14025896068625</v>
      </c>
      <c r="L219" s="2">
        <f>TREND(Calibration!$A$2:$A$4,Calibration!$D$2:$D$4,G219)</f>
        <v>566.97978894177868</v>
      </c>
    </row>
    <row r="220" spans="1:12" x14ac:dyDescent="0.25">
      <c r="A220">
        <v>1090088</v>
      </c>
      <c r="B220">
        <v>15.19200039</v>
      </c>
      <c r="C220">
        <v>0.63779998000000004</v>
      </c>
      <c r="D220">
        <v>1222.2729492200001</v>
      </c>
      <c r="E220">
        <v>1.0585000499999999</v>
      </c>
      <c r="F220">
        <v>861.38702393000005</v>
      </c>
      <c r="G220">
        <v>1.47430003</v>
      </c>
      <c r="H220">
        <v>9.9000003020963209E+37</v>
      </c>
      <c r="J220" s="2">
        <f>TREND(Calibration!$A$2:$A$4,Calibration!$B$2:$B$4,C220)</f>
        <v>407.91467381305068</v>
      </c>
      <c r="K220" s="2">
        <f>TREND(Calibration!$A$2:$A$4,Calibration!$C$2:$C$4,E220)</f>
        <v>408.4929585305938</v>
      </c>
      <c r="L220" s="2">
        <f>TREND(Calibration!$A$2:$A$4,Calibration!$D$2:$D$4,G220)</f>
        <v>566.73245381102902</v>
      </c>
    </row>
    <row r="221" spans="1:12" x14ac:dyDescent="0.25">
      <c r="A221">
        <v>1095087</v>
      </c>
      <c r="B221">
        <v>15.19799995</v>
      </c>
      <c r="C221">
        <v>0.64160001</v>
      </c>
      <c r="D221">
        <v>1074.9890136700001</v>
      </c>
      <c r="E221">
        <v>1.05630004</v>
      </c>
      <c r="F221">
        <v>374.72299193999999</v>
      </c>
      <c r="G221">
        <v>1.47490001</v>
      </c>
      <c r="H221">
        <v>9.9000003020963209E+37</v>
      </c>
      <c r="J221" s="2">
        <f>TREND(Calibration!$A$2:$A$4,Calibration!$B$2:$B$4,C221)</f>
        <v>410.24550135646228</v>
      </c>
      <c r="K221" s="2">
        <f>TREND(Calibration!$A$2:$A$4,Calibration!$C$2:$C$4,E221)</f>
        <v>407.60286632590254</v>
      </c>
      <c r="L221" s="2">
        <f>TREND(Calibration!$A$2:$A$4,Calibration!$D$2:$D$4,G221)</f>
        <v>566.97978894177868</v>
      </c>
    </row>
    <row r="222" spans="1:12" x14ac:dyDescent="0.25">
      <c r="A222">
        <v>1100087</v>
      </c>
      <c r="B222">
        <v>15.196999549999999</v>
      </c>
      <c r="C222">
        <v>0.63779998000000004</v>
      </c>
      <c r="D222">
        <v>1024.3210449200001</v>
      </c>
      <c r="E222">
        <v>1.0569000200000001</v>
      </c>
      <c r="F222">
        <v>152.73199463</v>
      </c>
      <c r="G222">
        <v>1.4759000499999999</v>
      </c>
      <c r="H222">
        <v>9.9000003020963209E+37</v>
      </c>
      <c r="J222" s="2">
        <f>TREND(Calibration!$A$2:$A$4,Calibration!$B$2:$B$4,C222)</f>
        <v>407.91467381305068</v>
      </c>
      <c r="K222" s="2">
        <f>TREND(Calibration!$A$2:$A$4,Calibration!$C$2:$C$4,E222)</f>
        <v>407.84560955023818</v>
      </c>
      <c r="L222" s="2">
        <f>TREND(Calibration!$A$2:$A$4,Calibration!$D$2:$D$4,G222)</f>
        <v>567.39204439055163</v>
      </c>
    </row>
    <row r="223" spans="1:12" x14ac:dyDescent="0.25">
      <c r="A223">
        <v>1105088</v>
      </c>
      <c r="B223">
        <v>15.16800022</v>
      </c>
      <c r="C223">
        <v>0.64099996999999997</v>
      </c>
      <c r="D223">
        <v>771.13397216999999</v>
      </c>
      <c r="E223">
        <v>1.0461000199999999</v>
      </c>
      <c r="F223">
        <v>-77.54499817</v>
      </c>
      <c r="G223">
        <v>1.47490001</v>
      </c>
      <c r="H223">
        <v>9.9000003020963209E+37</v>
      </c>
      <c r="J223" s="2">
        <f>TREND(Calibration!$A$2:$A$4,Calibration!$B$2:$B$4,C223)</f>
        <v>409.87745432547865</v>
      </c>
      <c r="K223" s="2">
        <f>TREND(Calibration!$A$2:$A$4,Calibration!$C$2:$C$4,E223)</f>
        <v>403.47608586140677</v>
      </c>
      <c r="L223" s="2">
        <f>TREND(Calibration!$A$2:$A$4,Calibration!$D$2:$D$4,G223)</f>
        <v>566.97978894177868</v>
      </c>
    </row>
    <row r="224" spans="1:12" x14ac:dyDescent="0.25">
      <c r="A224">
        <v>1110087</v>
      </c>
      <c r="B224">
        <v>15.1079998</v>
      </c>
      <c r="C224">
        <v>0.64259999999999995</v>
      </c>
      <c r="D224">
        <v>1204.99902344</v>
      </c>
      <c r="E224">
        <v>1.05309999</v>
      </c>
      <c r="F224">
        <v>419.53799437999999</v>
      </c>
      <c r="G224">
        <v>1.4775999799999999</v>
      </c>
      <c r="H224">
        <v>9.9000003020963209E+37</v>
      </c>
      <c r="J224" s="2">
        <f>TREND(Calibration!$A$2:$A$4,Calibration!$B$2:$B$4,C224)</f>
        <v>410.85886604967158</v>
      </c>
      <c r="K224" s="2">
        <f>TREND(Calibration!$A$2:$A$4,Calibration!$C$2:$C$4,E224)</f>
        <v>406.30817241104654</v>
      </c>
      <c r="L224" s="2">
        <f>TREND(Calibration!$A$2:$A$4,Calibration!$D$2:$D$4,G224)</f>
        <v>568.09282176448937</v>
      </c>
    </row>
    <row r="225" spans="1:12" x14ac:dyDescent="0.25">
      <c r="A225">
        <v>1115087</v>
      </c>
      <c r="B225">
        <v>15.006999970000001</v>
      </c>
      <c r="C225">
        <v>0.63940001000000002</v>
      </c>
      <c r="D225">
        <v>957.97302246000004</v>
      </c>
      <c r="E225">
        <v>1.0547000200000001</v>
      </c>
      <c r="F225">
        <v>602.51599121000004</v>
      </c>
      <c r="G225">
        <v>1.47650003</v>
      </c>
      <c r="H225">
        <v>9.9000003020963209E+37</v>
      </c>
      <c r="J225" s="2">
        <f>TREND(Calibration!$A$2:$A$4,Calibration!$B$2:$B$4,C225)</f>
        <v>408.89608553724361</v>
      </c>
      <c r="K225" s="2">
        <f>TREND(Calibration!$A$2:$A$4,Calibration!$C$2:$C$4,E225)</f>
        <v>406.95552139140216</v>
      </c>
      <c r="L225" s="2">
        <f>TREND(Calibration!$A$2:$A$4,Calibration!$D$2:$D$4,G225)</f>
        <v>567.63937952130129</v>
      </c>
    </row>
    <row r="226" spans="1:12" x14ac:dyDescent="0.25">
      <c r="A226">
        <v>1120087</v>
      </c>
      <c r="B226">
        <v>14.89299965</v>
      </c>
      <c r="C226">
        <v>0.63719999999999999</v>
      </c>
      <c r="D226">
        <v>882.70098876999998</v>
      </c>
      <c r="E226">
        <v>1.0525000099999999</v>
      </c>
      <c r="F226">
        <v>356.72399902000001</v>
      </c>
      <c r="G226">
        <v>1.47539997</v>
      </c>
      <c r="H226">
        <v>9.9000003020963209E+37</v>
      </c>
      <c r="J226" s="2">
        <f>TREND(Calibration!$A$2:$A$4,Calibration!$B$2:$B$4,C226)</f>
        <v>407.5466635843166</v>
      </c>
      <c r="K226" s="2">
        <f>TREND(Calibration!$A$2:$A$4,Calibration!$C$2:$C$4,E226)</f>
        <v>406.06542918671084</v>
      </c>
      <c r="L226" s="2">
        <f>TREND(Calibration!$A$2:$A$4,Calibration!$D$2:$D$4,G226)</f>
        <v>567.18589193182765</v>
      </c>
    </row>
    <row r="227" spans="1:12" x14ac:dyDescent="0.25">
      <c r="A227">
        <v>1125099</v>
      </c>
      <c r="B227">
        <v>14.795000079999999</v>
      </c>
      <c r="C227">
        <v>0.63559997000000001</v>
      </c>
      <c r="D227">
        <v>613.38098145000004</v>
      </c>
      <c r="E227">
        <v>1.0542000499999999</v>
      </c>
      <c r="F227">
        <v>517.47998046999999</v>
      </c>
      <c r="G227">
        <v>1.47430003</v>
      </c>
      <c r="H227">
        <v>9.9000003020963209E+37</v>
      </c>
      <c r="J227" s="2">
        <f>TREND(Calibration!$A$2:$A$4,Calibration!$B$2:$B$4,C227)</f>
        <v>406.56525186012368</v>
      </c>
      <c r="K227" s="2">
        <f>TREND(Calibration!$A$2:$A$4,Calibration!$C$2:$C$4,E227)</f>
        <v>406.7532407655961</v>
      </c>
      <c r="L227" s="2">
        <f>TREND(Calibration!$A$2:$A$4,Calibration!$D$2:$D$4,G227)</f>
        <v>566.73245381102902</v>
      </c>
    </row>
    <row r="228" spans="1:12" x14ac:dyDescent="0.25">
      <c r="A228">
        <v>1130088</v>
      </c>
      <c r="B228">
        <v>14.66800022</v>
      </c>
      <c r="C228">
        <v>0.63180000000000003</v>
      </c>
      <c r="D228">
        <v>837.18298340000001</v>
      </c>
      <c r="E228">
        <v>1.0542000499999999</v>
      </c>
      <c r="F228">
        <v>384.16198730000002</v>
      </c>
      <c r="G228">
        <v>1.47430003</v>
      </c>
      <c r="H228">
        <v>9.9000003020963209E+37</v>
      </c>
      <c r="J228" s="2">
        <f>TREND(Calibration!$A$2:$A$4,Calibration!$B$2:$B$4,C228)</f>
        <v>404.23446111896169</v>
      </c>
      <c r="K228" s="2">
        <f>TREND(Calibration!$A$2:$A$4,Calibration!$C$2:$C$4,E228)</f>
        <v>406.7532407655961</v>
      </c>
      <c r="L228" s="2">
        <f>TREND(Calibration!$A$2:$A$4,Calibration!$D$2:$D$4,G228)</f>
        <v>566.73245381102902</v>
      </c>
    </row>
    <row r="229" spans="1:12" x14ac:dyDescent="0.25">
      <c r="A229">
        <v>1135087</v>
      </c>
      <c r="B229">
        <v>14.623999599999999</v>
      </c>
      <c r="C229">
        <v>0.63400000000000001</v>
      </c>
      <c r="D229">
        <v>639.32800293000003</v>
      </c>
      <c r="E229">
        <v>1.04340005</v>
      </c>
      <c r="F229">
        <v>753.27801513999998</v>
      </c>
      <c r="G229">
        <v>1.4737999399999999</v>
      </c>
      <c r="H229">
        <v>9.9000003020963209E+37</v>
      </c>
      <c r="J229" s="2">
        <f>TREND(Calibration!$A$2:$A$4,Calibration!$B$2:$B$4,C229)</f>
        <v>405.58387693818037</v>
      </c>
      <c r="K229" s="2">
        <f>TREND(Calibration!$A$2:$A$4,Calibration!$C$2:$C$4,E229)</f>
        <v>402.38371707676475</v>
      </c>
      <c r="L229" s="2">
        <f>TREND(Calibration!$A$2:$A$4,Calibration!$D$2:$D$4,G229)</f>
        <v>566.52629722991537</v>
      </c>
    </row>
    <row r="230" spans="1:12" x14ac:dyDescent="0.25">
      <c r="A230">
        <v>1140088</v>
      </c>
      <c r="B230">
        <v>14.62699986</v>
      </c>
      <c r="C230">
        <v>0.63080000999999997</v>
      </c>
      <c r="D230">
        <v>1003.41497803</v>
      </c>
      <c r="E230">
        <v>1.0508999800000001</v>
      </c>
      <c r="F230">
        <v>1314.9809570299999</v>
      </c>
      <c r="G230">
        <v>1.47539997</v>
      </c>
      <c r="H230">
        <v>9.9000003020963209E+37</v>
      </c>
      <c r="J230" s="2">
        <f>TREND(Calibration!$A$2:$A$4,Calibration!$B$2:$B$4,C230)</f>
        <v>403.62109642575234</v>
      </c>
      <c r="K230" s="2">
        <f>TREND(Calibration!$A$2:$A$4,Calibration!$C$2:$C$4,E230)</f>
        <v>405.41808020635528</v>
      </c>
      <c r="L230" s="2">
        <f>TREND(Calibration!$A$2:$A$4,Calibration!$D$2:$D$4,G230)</f>
        <v>567.18589193182765</v>
      </c>
    </row>
    <row r="231" spans="1:12" x14ac:dyDescent="0.25">
      <c r="A231">
        <v>1145088</v>
      </c>
      <c r="B231">
        <v>14.61600018</v>
      </c>
      <c r="C231">
        <v>0.63400000000000001</v>
      </c>
      <c r="D231">
        <v>881.51800536999997</v>
      </c>
      <c r="E231">
        <v>1.04980004</v>
      </c>
      <c r="F231">
        <v>9.9000003020963209E+37</v>
      </c>
      <c r="G231">
        <v>1.4770000000000001</v>
      </c>
      <c r="H231">
        <v>9.9000003020963209E+37</v>
      </c>
      <c r="J231" s="2">
        <f>TREND(Calibration!$A$2:$A$4,Calibration!$B$2:$B$4,C231)</f>
        <v>405.58387693818037</v>
      </c>
      <c r="K231" s="2">
        <f>TREND(Calibration!$A$2:$A$4,Calibration!$C$2:$C$4,E231)</f>
        <v>404.97306040206882</v>
      </c>
      <c r="L231" s="2">
        <f>TREND(Calibration!$A$2:$A$4,Calibration!$D$2:$D$4,G231)</f>
        <v>567.84548663373982</v>
      </c>
    </row>
    <row r="232" spans="1:12" x14ac:dyDescent="0.25">
      <c r="A232">
        <v>1150088</v>
      </c>
      <c r="B232">
        <v>14.56099987</v>
      </c>
      <c r="C232">
        <v>0.63080000999999997</v>
      </c>
      <c r="D232">
        <v>825.48901366999996</v>
      </c>
      <c r="E232">
        <v>1.0508999800000001</v>
      </c>
      <c r="F232">
        <v>9.9000003020963209E+37</v>
      </c>
      <c r="G232">
        <v>1.4737999399999999</v>
      </c>
      <c r="H232">
        <v>9.9000003020963209E+37</v>
      </c>
      <c r="J232" s="2">
        <f>TREND(Calibration!$A$2:$A$4,Calibration!$B$2:$B$4,C232)</f>
        <v>403.62109642575234</v>
      </c>
      <c r="K232" s="2">
        <f>TREND(Calibration!$A$2:$A$4,Calibration!$C$2:$C$4,E232)</f>
        <v>405.41808020635528</v>
      </c>
      <c r="L232" s="2">
        <f>TREND(Calibration!$A$2:$A$4,Calibration!$D$2:$D$4,G232)</f>
        <v>566.52629722991537</v>
      </c>
    </row>
    <row r="233" spans="1:12" x14ac:dyDescent="0.25">
      <c r="A233">
        <v>1155087</v>
      </c>
      <c r="B233">
        <v>14.51399994</v>
      </c>
      <c r="C233">
        <v>0.63020003000000002</v>
      </c>
      <c r="D233">
        <v>897.07598876999998</v>
      </c>
      <c r="E233">
        <v>1.04980004</v>
      </c>
      <c r="F233">
        <v>9.9000003020963209E+37</v>
      </c>
      <c r="G233">
        <v>1.47430003</v>
      </c>
      <c r="H233">
        <v>9.9000003020963209E+37</v>
      </c>
      <c r="J233" s="2">
        <f>TREND(Calibration!$A$2:$A$4,Calibration!$B$2:$B$4,C233)</f>
        <v>403.25308619701838</v>
      </c>
      <c r="K233" s="2">
        <f>TREND(Calibration!$A$2:$A$4,Calibration!$C$2:$C$4,E233)</f>
        <v>404.97306040206882</v>
      </c>
      <c r="L233" s="2">
        <f>TREND(Calibration!$A$2:$A$4,Calibration!$D$2:$D$4,G233)</f>
        <v>566.73245381102902</v>
      </c>
    </row>
    <row r="234" spans="1:12" x14ac:dyDescent="0.25">
      <c r="A234">
        <v>1160087</v>
      </c>
      <c r="B234">
        <v>14.39099979</v>
      </c>
      <c r="C234">
        <v>0.62749999999999995</v>
      </c>
      <c r="D234">
        <v>9.9000003020963209E+37</v>
      </c>
      <c r="E234">
        <v>1.0514999599999999</v>
      </c>
      <c r="F234">
        <v>9.9000003020963209E+37</v>
      </c>
      <c r="G234">
        <v>1.4726999999999999</v>
      </c>
      <c r="H234">
        <v>9.9000003020963209E+37</v>
      </c>
      <c r="J234" s="2">
        <f>TREND(Calibration!$A$2:$A$4,Calibration!$B$2:$B$4,C234)</f>
        <v>401.59696656321603</v>
      </c>
      <c r="K234" s="2">
        <f>TREND(Calibration!$A$2:$A$4,Calibration!$C$2:$C$4,E234)</f>
        <v>405.66082343069087</v>
      </c>
      <c r="L234" s="2">
        <f>TREND(Calibration!$A$2:$A$4,Calibration!$D$2:$D$4,G234)</f>
        <v>566.07285910911685</v>
      </c>
    </row>
    <row r="235" spans="1:12" x14ac:dyDescent="0.25">
      <c r="A235">
        <v>1165087</v>
      </c>
      <c r="B235">
        <v>14.21700001</v>
      </c>
      <c r="C235">
        <v>0.63080000999999997</v>
      </c>
      <c r="D235">
        <v>628.78198241999996</v>
      </c>
      <c r="E235">
        <v>1.0542000499999999</v>
      </c>
      <c r="F235">
        <v>9.9000003020963209E+37</v>
      </c>
      <c r="G235">
        <v>1.4731999600000001</v>
      </c>
      <c r="H235">
        <v>9.9000003020963209E+37</v>
      </c>
      <c r="J235" s="2">
        <f>TREND(Calibration!$A$2:$A$4,Calibration!$B$2:$B$4,C235)</f>
        <v>403.62109642575234</v>
      </c>
      <c r="K235" s="2">
        <f>TREND(Calibration!$A$2:$A$4,Calibration!$C$2:$C$4,E235)</f>
        <v>406.7532407655961</v>
      </c>
      <c r="L235" s="2">
        <f>TREND(Calibration!$A$2:$A$4,Calibration!$D$2:$D$4,G235)</f>
        <v>566.27896209916582</v>
      </c>
    </row>
    <row r="236" spans="1:12" x14ac:dyDescent="0.25">
      <c r="A236">
        <v>1170088</v>
      </c>
      <c r="B236">
        <v>14.10400009</v>
      </c>
      <c r="C236">
        <v>0.62910001999999998</v>
      </c>
      <c r="D236">
        <v>549.87402343999997</v>
      </c>
      <c r="E236">
        <v>1.04980004</v>
      </c>
      <c r="F236">
        <v>1366.6020507799999</v>
      </c>
      <c r="G236">
        <v>1.47000003</v>
      </c>
      <c r="H236">
        <v>9.9000003020963209E+37</v>
      </c>
      <c r="J236" s="2">
        <f>TREND(Calibration!$A$2:$A$4,Calibration!$B$2:$B$4,C236)</f>
        <v>402.57837215370074</v>
      </c>
      <c r="K236" s="2">
        <f>TREND(Calibration!$A$2:$A$4,Calibration!$C$2:$C$4,E236)</f>
        <v>404.97306040206882</v>
      </c>
      <c r="L236" s="2">
        <f>TREND(Calibration!$A$2:$A$4,Calibration!$D$2:$D$4,G236)</f>
        <v>564.95982628640604</v>
      </c>
    </row>
    <row r="237" spans="1:12" x14ac:dyDescent="0.25">
      <c r="A237">
        <v>1175088</v>
      </c>
      <c r="B237">
        <v>13.97399998</v>
      </c>
      <c r="C237">
        <v>0.63080000999999997</v>
      </c>
      <c r="D237">
        <v>446.15701294000002</v>
      </c>
      <c r="E237">
        <v>1.0461000199999999</v>
      </c>
      <c r="F237">
        <v>1108.8530273399999</v>
      </c>
      <c r="G237">
        <v>1.4726999999999999</v>
      </c>
      <c r="H237">
        <v>9.9000003020963209E+37</v>
      </c>
      <c r="J237" s="2">
        <f>TREND(Calibration!$A$2:$A$4,Calibration!$B$2:$B$4,C237)</f>
        <v>403.62109642575234</v>
      </c>
      <c r="K237" s="2">
        <f>TREND(Calibration!$A$2:$A$4,Calibration!$C$2:$C$4,E237)</f>
        <v>403.47608586140677</v>
      </c>
      <c r="L237" s="2">
        <f>TREND(Calibration!$A$2:$A$4,Calibration!$D$2:$D$4,G237)</f>
        <v>566.07285910911685</v>
      </c>
    </row>
    <row r="238" spans="1:12" x14ac:dyDescent="0.25">
      <c r="A238">
        <v>1180098</v>
      </c>
      <c r="B238">
        <v>13.95400047</v>
      </c>
      <c r="C238">
        <v>0.63559997000000001</v>
      </c>
      <c r="D238">
        <v>173.64500426999999</v>
      </c>
      <c r="E238">
        <v>1.04709995</v>
      </c>
      <c r="F238">
        <v>9.9000003020963209E+37</v>
      </c>
      <c r="G238">
        <v>1.47000003</v>
      </c>
      <c r="H238">
        <v>1199.9119873</v>
      </c>
      <c r="J238" s="2">
        <f>TREND(Calibration!$A$2:$A$4,Calibration!$B$2:$B$4,C238)</f>
        <v>406.56525186012368</v>
      </c>
      <c r="K238" s="2">
        <f>TREND(Calibration!$A$2:$A$4,Calibration!$C$2:$C$4,E238)</f>
        <v>403.88064306716359</v>
      </c>
      <c r="L238" s="2">
        <f>TREND(Calibration!$A$2:$A$4,Calibration!$D$2:$D$4,G238)</f>
        <v>564.95982628640604</v>
      </c>
    </row>
    <row r="239" spans="1:12" x14ac:dyDescent="0.25">
      <c r="A239">
        <v>1185088</v>
      </c>
      <c r="B239">
        <v>13.913999560000001</v>
      </c>
      <c r="C239">
        <v>0.63020003000000002</v>
      </c>
      <c r="D239">
        <v>9.9000003020963209E+37</v>
      </c>
      <c r="E239">
        <v>1.0455000400000001</v>
      </c>
      <c r="F239">
        <v>503.46099853999999</v>
      </c>
      <c r="G239">
        <v>1.47490001</v>
      </c>
      <c r="H239">
        <v>9.9000003020963209E+37</v>
      </c>
      <c r="J239" s="2">
        <f>TREND(Calibration!$A$2:$A$4,Calibration!$B$2:$B$4,C239)</f>
        <v>403.25308619701838</v>
      </c>
      <c r="K239" s="2">
        <f>TREND(Calibration!$A$2:$A$4,Calibration!$C$2:$C$4,E239)</f>
        <v>403.23334263707119</v>
      </c>
      <c r="L239" s="2">
        <f>TREND(Calibration!$A$2:$A$4,Calibration!$D$2:$D$4,G239)</f>
        <v>566.97978894177868</v>
      </c>
    </row>
    <row r="240" spans="1:12" x14ac:dyDescent="0.25">
      <c r="A240">
        <v>1190100</v>
      </c>
      <c r="B240">
        <v>13.975000380000001</v>
      </c>
      <c r="C240">
        <v>0.63180000000000003</v>
      </c>
      <c r="D240">
        <v>424.06100464000002</v>
      </c>
      <c r="E240">
        <v>1.0412000400000001</v>
      </c>
      <c r="F240">
        <v>9.9000003020963209E+37</v>
      </c>
      <c r="G240">
        <v>1.4737999399999999</v>
      </c>
      <c r="H240">
        <v>1223.74401855</v>
      </c>
      <c r="J240" s="2">
        <f>TREND(Calibration!$A$2:$A$4,Calibration!$B$2:$B$4,C240)</f>
        <v>404.23446111896169</v>
      </c>
      <c r="K240" s="2">
        <f>TREND(Calibration!$A$2:$A$4,Calibration!$C$2:$C$4,E240)</f>
        <v>401.4936248720735</v>
      </c>
      <c r="L240" s="2">
        <f>TREND(Calibration!$A$2:$A$4,Calibration!$D$2:$D$4,G240)</f>
        <v>566.52629722991537</v>
      </c>
    </row>
    <row r="241" spans="1:12" x14ac:dyDescent="0.25">
      <c r="A241">
        <v>1195089</v>
      </c>
      <c r="B241">
        <v>13.98200035</v>
      </c>
      <c r="C241">
        <v>0.63129997000000004</v>
      </c>
      <c r="D241">
        <v>9.9000003020963209E+37</v>
      </c>
      <c r="E241">
        <v>1.0400999799999999</v>
      </c>
      <c r="F241">
        <v>505.87399291999998</v>
      </c>
      <c r="G241">
        <v>1.4726999999999999</v>
      </c>
      <c r="H241">
        <v>9.9000003020963209E+37</v>
      </c>
      <c r="J241" s="2">
        <f>TREND(Calibration!$A$2:$A$4,Calibration!$B$2:$B$4,C241)</f>
        <v>403.92775730437813</v>
      </c>
      <c r="K241" s="2">
        <f>TREND(Calibration!$A$2:$A$4,Calibration!$C$2:$C$4,E241)</f>
        <v>401.04855651752382</v>
      </c>
      <c r="L241" s="2">
        <f>TREND(Calibration!$A$2:$A$4,Calibration!$D$2:$D$4,G241)</f>
        <v>566.07285910911685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topLeftCell="A5" workbookViewId="0">
      <selection activeCell="R13" sqref="R1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AVERAGE('4E'!$J2:$J32) + Calibration!$C$11</f>
        <v>395.24751015367735</v>
      </c>
      <c r="C3" s="2">
        <f>'4E'!K32</f>
        <v>442.55902346971141</v>
      </c>
      <c r="D3" s="2">
        <f>'4E'!L32</f>
        <v>565.86675611906787</v>
      </c>
      <c r="E3" s="3">
        <f>(C3-B3)/(7*35314.6667/1400)</f>
        <v>0.26794257308414038</v>
      </c>
      <c r="G3" s="3">
        <f>AVERAGE('5E'!$J2:$J32) + Calibration!$C$11</f>
        <v>398.94553988525729</v>
      </c>
      <c r="H3" s="3">
        <f>'5E'!K32</f>
        <v>451.54081811756504</v>
      </c>
      <c r="I3" s="3">
        <f>'5E'!L32</f>
        <v>563.39330175183204</v>
      </c>
      <c r="J3" s="3">
        <f>(H3-G3)/(7*35314.6667/1400)</f>
        <v>0.29786648521481157</v>
      </c>
      <c r="L3" s="3">
        <f>AVERAGE('6E'!$J2:$J32) + Calibration!$C$11</f>
        <v>398.52013951617215</v>
      </c>
      <c r="M3" s="3">
        <f>'6E'!K32</f>
        <v>471.64872688843485</v>
      </c>
      <c r="N3" s="3">
        <f>'6E'!L32</f>
        <v>567.63937952130129</v>
      </c>
      <c r="O3" s="3">
        <f>(M3-L3)/(7*35314.6667/1400)</f>
        <v>0.41415419827401451</v>
      </c>
      <c r="Q3" s="3">
        <f>AVERAGE('7E'!$J146:$J176) + Calibration!$C$11</f>
        <v>403.88416355828309</v>
      </c>
      <c r="R3" s="3">
        <f>'7E'!K176</f>
        <v>486.94208812033145</v>
      </c>
      <c r="S3" s="3">
        <f>'7E'!L176</f>
        <v>557.16849346769084</v>
      </c>
      <c r="T3" s="3">
        <f>(R3-Q3)/(7*35314.6667/1400)</f>
        <v>0.47038770190091217</v>
      </c>
    </row>
    <row r="4" spans="1:20" x14ac:dyDescent="0.25">
      <c r="A4" s="3">
        <f t="shared" ref="A4:A35" si="0">1/12+A3</f>
        <v>2.5833333333333335</v>
      </c>
      <c r="B4" s="3">
        <f>AVERAGE('4E'!$J3:$J33) + Calibration!$C$11</f>
        <v>395.13077143928291</v>
      </c>
      <c r="C4" s="2">
        <f>'4E'!K33</f>
        <v>446.72627057859205</v>
      </c>
      <c r="D4" s="2">
        <f>'4E'!L33</f>
        <v>564.5063386969324</v>
      </c>
      <c r="E4" s="3">
        <f t="shared" ref="E4:E67" si="1">(C4-B4)/(7*35314.6667/1400)</f>
        <v>0.29220436697090013</v>
      </c>
      <c r="G4" s="3">
        <f>AVERAGE('5E'!$J3:$J33) + Calibration!$C$11</f>
        <v>399.56484655888704</v>
      </c>
      <c r="H4" s="3">
        <f>'5E'!K33</f>
        <v>451.09579426742334</v>
      </c>
      <c r="I4" s="3">
        <f>'5E'!L33</f>
        <v>564.30023158449387</v>
      </c>
      <c r="J4" s="3">
        <f t="shared" ref="J4:J67" si="2">(H4-G4)/(7*35314.6667/1400)</f>
        <v>0.29183878837818</v>
      </c>
      <c r="L4" s="3">
        <f>AVERAGE('6E'!$J3:$J33) + Calibration!$C$11</f>
        <v>398.41329427535425</v>
      </c>
      <c r="M4" s="3">
        <f>'6E'!K33</f>
        <v>493.0513295741606</v>
      </c>
      <c r="N4" s="3">
        <f>'6E'!L33</f>
        <v>568.50508133565199</v>
      </c>
      <c r="O4" s="3">
        <f t="shared" ref="O4:O67" si="3">(M4-L4)/(7*35314.6667/1400)</f>
        <v>0.53597014579104807</v>
      </c>
      <c r="Q4" s="3">
        <f>AVERAGE('7E'!$J147:$J177) + Calibration!$C$11</f>
        <v>403.62892214966257</v>
      </c>
      <c r="R4" s="3">
        <f>'7E'!K177</f>
        <v>513.56379555078706</v>
      </c>
      <c r="S4" s="3">
        <f>'7E'!L177</f>
        <v>557.37460058012948</v>
      </c>
      <c r="T4" s="3">
        <f t="shared" ref="T4:T67" si="4">(R4-Q4)/(7*35314.6667/1400)</f>
        <v>0.622601789420963</v>
      </c>
    </row>
    <row r="5" spans="1:20" x14ac:dyDescent="0.25">
      <c r="A5" s="3">
        <f t="shared" si="0"/>
        <v>2.666666666666667</v>
      </c>
      <c r="B5" s="3">
        <f>AVERAGE('4E'!$J4:$J34) + Calibration!$C$11</f>
        <v>394.75681230497401</v>
      </c>
      <c r="C5" s="2">
        <f>'4E'!K34</f>
        <v>447.81863936323401</v>
      </c>
      <c r="D5" s="2">
        <f>'4E'!L34</f>
        <v>564.30023158449387</v>
      </c>
      <c r="E5" s="3">
        <f t="shared" si="1"/>
        <v>0.30050872352285291</v>
      </c>
      <c r="G5" s="3">
        <f>AVERAGE('5E'!$J4:$J34) + Calibration!$C$11</f>
        <v>400.21581048806325</v>
      </c>
      <c r="H5" s="3">
        <f>'5E'!K34</f>
        <v>452.63323545247027</v>
      </c>
      <c r="I5" s="3">
        <f>'5E'!L34</f>
        <v>564.30023158449387</v>
      </c>
      <c r="J5" s="3">
        <f t="shared" si="2"/>
        <v>0.29685923647359252</v>
      </c>
      <c r="L5" s="3">
        <f>AVERAGE('6E'!$J4:$J34) + Calibration!$C$11</f>
        <v>398.30644903453629</v>
      </c>
      <c r="M5" s="3">
        <f>'6E'!K34</f>
        <v>542.65349896951045</v>
      </c>
      <c r="N5" s="3">
        <f>'6E'!L34</f>
        <v>568.95851945645063</v>
      </c>
      <c r="O5" s="3">
        <f t="shared" si="3"/>
        <v>0.81749065430071943</v>
      </c>
      <c r="Q5" s="3">
        <f>AVERAGE('7E'!$J148:$J178) + Calibration!$C$11</f>
        <v>403.40533799658857</v>
      </c>
      <c r="R5" s="3">
        <f>'7E'!K178</f>
        <v>487.79171368063788</v>
      </c>
      <c r="S5" s="3">
        <f>'7E'!L178</f>
        <v>557.62198517955414</v>
      </c>
      <c r="T5" s="3">
        <f t="shared" si="4"/>
        <v>0.47791121123082442</v>
      </c>
    </row>
    <row r="6" spans="1:20" x14ac:dyDescent="0.25">
      <c r="A6" s="3">
        <f t="shared" si="0"/>
        <v>2.7500000000000004</v>
      </c>
      <c r="B6" s="3">
        <f>AVERAGE('4E'!$J5:$J35) + Calibration!$C$11</f>
        <v>394.38285435783439</v>
      </c>
      <c r="C6" s="2">
        <f>'4E'!K35</f>
        <v>446.92854715854276</v>
      </c>
      <c r="D6" s="2">
        <f>'4E'!L35</f>
        <v>565.41326440720468</v>
      </c>
      <c r="E6" s="3">
        <f t="shared" si="1"/>
        <v>0.29758566460268115</v>
      </c>
      <c r="G6" s="3">
        <f>AVERAGE('5E'!$J5:$J35) + Calibration!$C$11</f>
        <v>400.84698865725568</v>
      </c>
      <c r="H6" s="3">
        <f>'5E'!K35</f>
        <v>451.29807084737411</v>
      </c>
      <c r="I6" s="3">
        <f>'5E'!L35</f>
        <v>563.84679346369524</v>
      </c>
      <c r="J6" s="3">
        <f t="shared" si="2"/>
        <v>0.28572311112945276</v>
      </c>
      <c r="L6" s="3">
        <f>AVERAGE('6E'!$J5:$J35) + Calibration!$C$11</f>
        <v>398.28468426325855</v>
      </c>
      <c r="M6" s="3">
        <f>'6E'!K35</f>
        <v>514.45388775547838</v>
      </c>
      <c r="N6" s="3">
        <f>'6E'!L35</f>
        <v>568.50508133565199</v>
      </c>
      <c r="O6" s="3">
        <f t="shared" si="3"/>
        <v>0.65790910320113438</v>
      </c>
      <c r="Q6" s="3">
        <f>AVERAGE('7E'!$J149:$J179) + Calibration!$C$11</f>
        <v>403.10458803411876</v>
      </c>
      <c r="R6" s="3">
        <f>'7E'!K179</f>
        <v>507.69729732129372</v>
      </c>
      <c r="S6" s="3">
        <f>'7E'!L179</f>
        <v>557.16849346769084</v>
      </c>
      <c r="T6" s="3">
        <f t="shared" si="4"/>
        <v>0.59234714106575415</v>
      </c>
    </row>
    <row r="7" spans="1:20" x14ac:dyDescent="0.25">
      <c r="A7" s="3">
        <f t="shared" si="0"/>
        <v>2.8333333333333339</v>
      </c>
      <c r="B7" s="3">
        <f>AVERAGE('4E'!$J6:$J36) + Calibration!$C$11</f>
        <v>393.90205116987681</v>
      </c>
      <c r="C7" s="2">
        <f>'4E'!K36</f>
        <v>445.83617837390079</v>
      </c>
      <c r="D7" s="2">
        <f>'4E'!L36</f>
        <v>566.27896209916582</v>
      </c>
      <c r="E7" s="3">
        <f t="shared" si="1"/>
        <v>0.2941221427641223</v>
      </c>
      <c r="G7" s="3">
        <f>AVERAGE('5E'!$J6:$J36) + Calibration!$C$11</f>
        <v>401.44453075746918</v>
      </c>
      <c r="H7" s="3">
        <f>'5E'!K36</f>
        <v>452.83551203242104</v>
      </c>
      <c r="I7" s="3">
        <f>'5E'!L36</f>
        <v>563.18719876178318</v>
      </c>
      <c r="J7" s="3">
        <f t="shared" si="2"/>
        <v>0.29104610677212961</v>
      </c>
      <c r="L7" s="3">
        <f>AVERAGE('6E'!$J6:$J36) + Calibration!$C$11</f>
        <v>398.18773150670961</v>
      </c>
      <c r="M7" s="3">
        <f>'6E'!K36</f>
        <v>476.86787613757258</v>
      </c>
      <c r="N7" s="3">
        <f>'6E'!L36</f>
        <v>569.41200704592427</v>
      </c>
      <c r="O7" s="3">
        <f t="shared" si="3"/>
        <v>0.44559471734084333</v>
      </c>
      <c r="Q7" s="3">
        <f>AVERAGE('7E'!$J150:$J180) + Calibration!$C$11</f>
        <v>402.86913278120528</v>
      </c>
      <c r="R7" s="3">
        <f>'7E'!K180</f>
        <v>508.54692288160004</v>
      </c>
      <c r="S7" s="3">
        <f>'7E'!L180</f>
        <v>557.16849346769084</v>
      </c>
      <c r="T7" s="3">
        <f t="shared" si="4"/>
        <v>0.59849235445506699</v>
      </c>
    </row>
    <row r="8" spans="1:20" x14ac:dyDescent="0.25">
      <c r="A8" s="3">
        <f t="shared" si="0"/>
        <v>2.9166666666666674</v>
      </c>
      <c r="B8" s="3">
        <f>AVERAGE('4E'!$J7:$J37) + Calibration!$C$11</f>
        <v>393.48456348232031</v>
      </c>
      <c r="C8" s="2">
        <f>'4E'!K37</f>
        <v>442.35674284390535</v>
      </c>
      <c r="D8" s="2">
        <f>'4E'!L37</f>
        <v>566.27896209916582</v>
      </c>
      <c r="E8" s="3">
        <f t="shared" si="1"/>
        <v>0.27678120128816075</v>
      </c>
      <c r="G8" s="3">
        <f>AVERAGE('5E'!$J7:$J37) + Calibration!$C$11</f>
        <v>402.26763463701963</v>
      </c>
      <c r="H8" s="3">
        <f>'5E'!K37</f>
        <v>450.20570206273209</v>
      </c>
      <c r="I8" s="3">
        <f>'5E'!L37</f>
        <v>562.93986363103352</v>
      </c>
      <c r="J8" s="3">
        <f t="shared" si="2"/>
        <v>0.27149098040736969</v>
      </c>
      <c r="L8" s="3">
        <f>AVERAGE('6E'!$J7:$J37) + Calibration!$C$11</f>
        <v>398.1877315067095</v>
      </c>
      <c r="M8" s="3">
        <f>'6E'!K37</f>
        <v>473.14569738324161</v>
      </c>
      <c r="N8" s="3">
        <f>'6E'!L37</f>
        <v>567.18589193182765</v>
      </c>
      <c r="O8" s="3">
        <f t="shared" si="3"/>
        <v>0.42451464437313863</v>
      </c>
      <c r="Q8" s="3">
        <f>AVERAGE('7E'!$J151:$J181) + Calibration!$C$11</f>
        <v>402.79394459807236</v>
      </c>
      <c r="R8" s="3">
        <f>'7E'!K181</f>
        <v>523.19293917899643</v>
      </c>
      <c r="S8" s="3">
        <f>'7E'!L181</f>
        <v>556.92115833694129</v>
      </c>
      <c r="T8" s="3">
        <f t="shared" si="4"/>
        <v>0.68186397229071993</v>
      </c>
    </row>
    <row r="9" spans="1:20" x14ac:dyDescent="0.25">
      <c r="A9" s="3">
        <f t="shared" si="0"/>
        <v>3.0000000000000009</v>
      </c>
      <c r="B9" s="3">
        <f>AVERAGE('4E'!$J8:$J38) + Calibration!$C$11</f>
        <v>393.06905480605758</v>
      </c>
      <c r="C9" s="2">
        <f>'4E'!K38</f>
        <v>442.80181524431026</v>
      </c>
      <c r="D9" s="2">
        <f>'4E'!L38</f>
        <v>565.41326440720468</v>
      </c>
      <c r="E9" s="3">
        <f t="shared" si="1"/>
        <v>0.28165498975672154</v>
      </c>
      <c r="G9" s="3">
        <f>AVERAGE('5E'!$J8:$J38) + Calibration!$C$11</f>
        <v>403.09073831870853</v>
      </c>
      <c r="H9" s="3">
        <f>'5E'!K38</f>
        <v>450.65077446313694</v>
      </c>
      <c r="I9" s="3">
        <f>'5E'!L38</f>
        <v>563.39330175183204</v>
      </c>
      <c r="J9" s="3">
        <f t="shared" si="2"/>
        <v>0.26935004964624742</v>
      </c>
      <c r="L9" s="3">
        <f>AVERAGE('6E'!$J8:$J38) + Calibration!$C$11</f>
        <v>398.29457674752746</v>
      </c>
      <c r="M9" s="3">
        <f>'6E'!K38</f>
        <v>502.23540484782029</v>
      </c>
      <c r="N9" s="3">
        <f>'6E'!L38</f>
        <v>566.07285910911685</v>
      </c>
      <c r="O9" s="3">
        <f t="shared" si="3"/>
        <v>0.58865529715047726</v>
      </c>
      <c r="Q9" s="3">
        <f>AVERAGE('7E'!$J152:$J182) + Calibration!$C$11</f>
        <v>402.62180484555967</v>
      </c>
      <c r="R9" s="3">
        <f>'7E'!K182</f>
        <v>516.84095045497634</v>
      </c>
      <c r="S9" s="3">
        <f>'7E'!L182</f>
        <v>557.62198517955414</v>
      </c>
      <c r="T9" s="3">
        <f t="shared" si="4"/>
        <v>0.64686520521184276</v>
      </c>
    </row>
    <row r="10" spans="1:20" x14ac:dyDescent="0.25">
      <c r="A10" s="3">
        <f t="shared" si="0"/>
        <v>3.0833333333333344</v>
      </c>
      <c r="B10" s="3">
        <f>AVERAGE('4E'!$J9:$J39) + Calibration!$C$11</f>
        <v>392.90878753841542</v>
      </c>
      <c r="C10" s="2">
        <f>'4E'!K39</f>
        <v>440.37428185457202</v>
      </c>
      <c r="D10" s="2">
        <f>'4E'!L39</f>
        <v>564.75367382768206</v>
      </c>
      <c r="E10" s="3">
        <f t="shared" si="1"/>
        <v>0.26881462435638159</v>
      </c>
      <c r="G10" s="3">
        <f>AVERAGE('5E'!$J9:$J39) + Calibration!$C$11</f>
        <v>403.86041997357307</v>
      </c>
      <c r="H10" s="3">
        <f>'5E'!K39</f>
        <v>451.29807084737411</v>
      </c>
      <c r="I10" s="3">
        <f>'5E'!L39</f>
        <v>562.73371117230943</v>
      </c>
      <c r="J10" s="3">
        <f t="shared" si="2"/>
        <v>0.26865693665913054</v>
      </c>
      <c r="L10" s="3">
        <f>AVERAGE('6E'!$J9:$J39) + Calibration!$C$11</f>
        <v>398.4746311601844</v>
      </c>
      <c r="M10" s="3">
        <f>'6E'!K39</f>
        <v>630.48902896312177</v>
      </c>
      <c r="N10" s="3">
        <f>'6E'!L39</f>
        <v>566.27896209916582</v>
      </c>
      <c r="O10" s="3">
        <f t="shared" si="3"/>
        <v>1.3139832227437522</v>
      </c>
      <c r="Q10" s="3">
        <f>AVERAGE('7E'!$J153:$J183) + Calibration!$C$11</f>
        <v>402.61191137198307</v>
      </c>
      <c r="R10" s="3">
        <f>'7E'!K183</f>
        <v>515.54625654012034</v>
      </c>
      <c r="S10" s="3">
        <f>'7E'!L183</f>
        <v>557.16849346769084</v>
      </c>
      <c r="T10" s="3">
        <f t="shared" si="4"/>
        <v>0.63958890580800676</v>
      </c>
    </row>
    <row r="11" spans="1:20" x14ac:dyDescent="0.25">
      <c r="A11" s="3">
        <f t="shared" si="0"/>
        <v>3.1666666666666679</v>
      </c>
      <c r="B11" s="3">
        <f>AVERAGE('4E'!$J10:$J40) + Calibration!$C$11</f>
        <v>392.79204862615933</v>
      </c>
      <c r="C11" s="2">
        <f>'4E'!K40</f>
        <v>441.02163083492769</v>
      </c>
      <c r="D11" s="2">
        <f>'4E'!L40</f>
        <v>564.5063386969324</v>
      </c>
      <c r="E11" s="3">
        <f t="shared" si="1"/>
        <v>0.27314193628659311</v>
      </c>
      <c r="G11" s="3">
        <f>AVERAGE('5E'!$J10:$J40) + Calibration!$C$11</f>
        <v>404.51336291404311</v>
      </c>
      <c r="H11" s="3">
        <f>'5E'!K40</f>
        <v>454.37294917161273</v>
      </c>
      <c r="I11" s="3">
        <f>'5E'!L40</f>
        <v>562.73371117230943</v>
      </c>
      <c r="J11" s="3">
        <f t="shared" si="2"/>
        <v>0.28237325121105905</v>
      </c>
      <c r="L11" s="3">
        <f>AVERAGE('6E'!$J10:$J40) + Calibration!$C$11</f>
        <v>398.9020123213175</v>
      </c>
      <c r="M11" s="3">
        <f>'6E'!K40</f>
        <v>678.75608230363878</v>
      </c>
      <c r="N11" s="3">
        <f>'6E'!L40</f>
        <v>565.16592927645502</v>
      </c>
      <c r="O11" s="3">
        <f t="shared" si="3"/>
        <v>1.5849169545316493</v>
      </c>
      <c r="Q11" s="3">
        <f>AVERAGE('7E'!$J154:$J184) + Calibration!$C$11</f>
        <v>402.55848815798942</v>
      </c>
      <c r="R11" s="3">
        <f>'7E'!K184</f>
        <v>503.53009876267629</v>
      </c>
      <c r="S11" s="3">
        <f>'7E'!L184</f>
        <v>557.16849346769084</v>
      </c>
      <c r="T11" s="3">
        <f t="shared" si="4"/>
        <v>0.57183952187597376</v>
      </c>
    </row>
    <row r="12" spans="1:20" x14ac:dyDescent="0.25">
      <c r="A12" s="3">
        <f t="shared" si="0"/>
        <v>3.2500000000000013</v>
      </c>
      <c r="B12" s="3">
        <f>AVERAGE('4E'!$J11:$J41) + Calibration!$C$11</f>
        <v>392.66343861406375</v>
      </c>
      <c r="C12" s="2">
        <f>'4E'!K41</f>
        <v>450.65077446313694</v>
      </c>
      <c r="D12" s="2">
        <f>'4E'!L41</f>
        <v>564.95982628640604</v>
      </c>
      <c r="E12" s="3">
        <f t="shared" si="1"/>
        <v>0.32840369890322757</v>
      </c>
      <c r="G12" s="3">
        <f>AVERAGE('5E'!$J11:$J41) + Calibration!$C$11</f>
        <v>405.03769584241769</v>
      </c>
      <c r="H12" s="3">
        <f>'5E'!K41</f>
        <v>455.46532200211004</v>
      </c>
      <c r="I12" s="3">
        <f>'5E'!L41</f>
        <v>563.84679346369524</v>
      </c>
      <c r="J12" s="3">
        <f t="shared" si="2"/>
        <v>0.28559027096632544</v>
      </c>
      <c r="L12" s="3">
        <f>AVERAGE('6E'!$J11:$J41) + Calibration!$C$11</f>
        <v>399.24431301291048</v>
      </c>
      <c r="M12" s="3">
        <f>'6E'!K41</f>
        <v>820.11828557714489</v>
      </c>
      <c r="N12" s="3">
        <f>'6E'!L41</f>
        <v>565.86675611906787</v>
      </c>
      <c r="O12" s="3">
        <f t="shared" si="3"/>
        <v>2.3835647445837815</v>
      </c>
      <c r="Q12" s="3">
        <f>AVERAGE('7E'!$J155:$J185) + Calibration!$C$11</f>
        <v>402.49517265758857</v>
      </c>
      <c r="R12" s="3">
        <f>'7E'!K185</f>
        <v>497.86587711313359</v>
      </c>
      <c r="S12" s="3">
        <f>'7E'!L185</f>
        <v>556.71505534689243</v>
      </c>
      <c r="T12" s="3">
        <f t="shared" si="4"/>
        <v>0.54011952181638467</v>
      </c>
    </row>
    <row r="13" spans="1:20" x14ac:dyDescent="0.25">
      <c r="A13" s="3">
        <f t="shared" si="0"/>
        <v>3.3333333333333348</v>
      </c>
      <c r="B13" s="3">
        <f>AVERAGE('4E'!$J12:$J42) + Calibration!$C$11</f>
        <v>392.71686064088806</v>
      </c>
      <c r="C13" s="2">
        <f>'4E'!K42</f>
        <v>451.54081811756504</v>
      </c>
      <c r="D13" s="2">
        <f>'4E'!L42</f>
        <v>565.41326440720468</v>
      </c>
      <c r="E13" s="3">
        <f t="shared" si="1"/>
        <v>0.33314179616299183</v>
      </c>
      <c r="G13" s="3">
        <f>AVERAGE('5E'!$J12:$J42) + Calibration!$C$11</f>
        <v>405.625344271193</v>
      </c>
      <c r="H13" s="3">
        <f>'5E'!K42</f>
        <v>463.11200059513072</v>
      </c>
      <c r="I13" s="3">
        <f>'5E'!L42</f>
        <v>563.6406368825817</v>
      </c>
      <c r="J13" s="3">
        <f t="shared" si="2"/>
        <v>0.32556816584049886</v>
      </c>
      <c r="L13" s="3">
        <f>AVERAGE('6E'!$J12:$J42) + Calibration!$C$11</f>
        <v>399.53121167707764</v>
      </c>
      <c r="M13" s="3">
        <f>'6E'!K42</f>
        <v>567.3332120550175</v>
      </c>
      <c r="N13" s="3">
        <f>'6E'!L42</f>
        <v>565.16592927645502</v>
      </c>
      <c r="O13" s="3">
        <f t="shared" si="3"/>
        <v>0.95032470108483191</v>
      </c>
      <c r="Q13" s="3">
        <f>AVERAGE('7E'!$J156:$J186) + Calibration!$C$11</f>
        <v>402.26961068039009</v>
      </c>
      <c r="R13" s="3">
        <f>'7E'!K186</f>
        <v>504.62246754731825</v>
      </c>
      <c r="S13" s="3">
        <f>'7E'!L186</f>
        <v>558.4876828715154</v>
      </c>
      <c r="T13" s="3">
        <f t="shared" si="4"/>
        <v>0.57966202958346569</v>
      </c>
    </row>
    <row r="14" spans="1:20" x14ac:dyDescent="0.25">
      <c r="A14" s="3">
        <f t="shared" si="0"/>
        <v>3.4166666666666683</v>
      </c>
      <c r="B14" s="3">
        <f>AVERAGE('4E'!$J13:$J43) + Calibration!$C$11</f>
        <v>392.80194111042829</v>
      </c>
      <c r="C14" s="2">
        <f>'4E'!K43</f>
        <v>452.18816305206548</v>
      </c>
      <c r="D14" s="2">
        <f>'4E'!L43</f>
        <v>564.75367382768206</v>
      </c>
      <c r="E14" s="3">
        <f t="shared" si="1"/>
        <v>0.33632610748461167</v>
      </c>
      <c r="G14" s="3">
        <f>AVERAGE('5E'!$J13:$J43) + Calibration!$C$11</f>
        <v>406.11801994402083</v>
      </c>
      <c r="H14" s="3">
        <f>'5E'!K43</f>
        <v>474.23807021373892</v>
      </c>
      <c r="I14" s="3">
        <f>'5E'!L43</f>
        <v>563.84679346369524</v>
      </c>
      <c r="J14" s="3">
        <f t="shared" si="2"/>
        <v>0.38578900290013546</v>
      </c>
      <c r="L14" s="3">
        <f>AVERAGE('6E'!$J13:$J43) + Calibration!$C$11</f>
        <v>399.77853842555368</v>
      </c>
      <c r="M14" s="3">
        <f>'6E'!K43</f>
        <v>508.54692288160004</v>
      </c>
      <c r="N14" s="3">
        <f>'6E'!L43</f>
        <v>567.18589193182765</v>
      </c>
      <c r="O14" s="3">
        <f t="shared" si="3"/>
        <v>0.61599553171513499</v>
      </c>
      <c r="Q14" s="3">
        <f>AVERAGE('7E'!$J157:$J187) + Calibration!$C$11</f>
        <v>402.05592019875428</v>
      </c>
      <c r="R14" s="3">
        <f>'7E'!K187</f>
        <v>517.73104265966765</v>
      </c>
      <c r="S14" s="3">
        <f>'7E'!L187</f>
        <v>558.73501800226495</v>
      </c>
      <c r="T14" s="3">
        <f t="shared" si="4"/>
        <v>0.65511093984592728</v>
      </c>
    </row>
    <row r="15" spans="1:20" x14ac:dyDescent="0.25">
      <c r="A15" s="3">
        <f t="shared" si="0"/>
        <v>3.5000000000000018</v>
      </c>
      <c r="B15" s="3">
        <f>AVERAGE('4E'!$J14:$J44) + Calibration!$C$11</f>
        <v>392.90878654910767</v>
      </c>
      <c r="C15" s="2">
        <f>'4E'!K44</f>
        <v>443.00409182426102</v>
      </c>
      <c r="D15" s="2">
        <f>'4E'!L44</f>
        <v>564.75367382768206</v>
      </c>
      <c r="E15" s="3">
        <f t="shared" si="1"/>
        <v>0.28370821506381849</v>
      </c>
      <c r="G15" s="3">
        <f>AVERAGE('5E'!$J14:$J44) + Calibration!$C$11</f>
        <v>406.51374266243818</v>
      </c>
      <c r="H15" s="3">
        <f>'5E'!K44</f>
        <v>471.2037030382931</v>
      </c>
      <c r="I15" s="3">
        <f>'5E'!L44</f>
        <v>563.18719876178318</v>
      </c>
      <c r="J15" s="3">
        <f t="shared" si="2"/>
        <v>0.36636313702405643</v>
      </c>
      <c r="L15" s="3">
        <f>AVERAGE('6E'!$J14:$J44) + Calibration!$C$11</f>
        <v>399.97046413591175</v>
      </c>
      <c r="M15" s="3">
        <f>'6E'!K44</f>
        <v>509.19427186195571</v>
      </c>
      <c r="N15" s="3">
        <f>'6E'!L44</f>
        <v>568.29892475453835</v>
      </c>
      <c r="O15" s="3">
        <f t="shared" si="3"/>
        <v>0.61857476189089422</v>
      </c>
      <c r="Q15" s="3">
        <f>AVERAGE('7E'!$J158:$J188) + Calibration!$C$11</f>
        <v>401.97083972921405</v>
      </c>
      <c r="R15" s="3">
        <f>'7E'!K188</f>
        <v>494.993323919109</v>
      </c>
      <c r="S15" s="3">
        <f>'7E'!L188</f>
        <v>561.37334321884907</v>
      </c>
      <c r="T15" s="3">
        <f t="shared" si="4"/>
        <v>0.52682068320296471</v>
      </c>
    </row>
    <row r="16" spans="1:20" x14ac:dyDescent="0.25">
      <c r="A16" s="3">
        <f t="shared" si="0"/>
        <v>3.5833333333333353</v>
      </c>
      <c r="B16" s="3">
        <f>AVERAGE('4E'!$J15:$J45) + Calibration!$C$11</f>
        <v>393.02552427419442</v>
      </c>
      <c r="C16" s="2">
        <f>'4E'!K45</f>
        <v>439.72693692007169</v>
      </c>
      <c r="D16" s="2">
        <f>'4E'!L45</f>
        <v>565.61942098831832</v>
      </c>
      <c r="E16" s="3">
        <f t="shared" si="1"/>
        <v>0.26448734766553672</v>
      </c>
      <c r="G16" s="3">
        <f>AVERAGE('5E'!$J15:$J45) + Calibration!$C$11</f>
        <v>407.0697340335285</v>
      </c>
      <c r="H16" s="3">
        <f>'5E'!K45</f>
        <v>461.12949105553423</v>
      </c>
      <c r="I16" s="3">
        <f>'5E'!L45</f>
        <v>563.84679346369524</v>
      </c>
      <c r="J16" s="3">
        <f t="shared" si="2"/>
        <v>0.3061603694648814</v>
      </c>
      <c r="L16" s="3">
        <f>AVERAGE('6E'!$J15:$J45) + Calibration!$C$11</f>
        <v>400.09907434586898</v>
      </c>
      <c r="M16" s="3">
        <f>'6E'!K45</f>
        <v>479.70001123747551</v>
      </c>
      <c r="N16" s="3">
        <f>'6E'!L45</f>
        <v>567.63937952130129</v>
      </c>
      <c r="O16" s="3">
        <f t="shared" si="3"/>
        <v>0.45080950398213165</v>
      </c>
      <c r="Q16" s="3">
        <f>AVERAGE('7E'!$J159:$J189) + Calibration!$C$11</f>
        <v>401.92730998879705</v>
      </c>
      <c r="R16" s="3">
        <f>'7E'!K189</f>
        <v>476.86787613757258</v>
      </c>
      <c r="S16" s="3">
        <f>'7E'!L189</f>
        <v>558.28152629040164</v>
      </c>
      <c r="T16" s="3">
        <f t="shared" si="4"/>
        <v>0.42441610328875351</v>
      </c>
    </row>
    <row r="17" spans="1:20" x14ac:dyDescent="0.25">
      <c r="A17" s="3">
        <f t="shared" si="0"/>
        <v>3.6666666666666687</v>
      </c>
      <c r="B17" s="3">
        <f>AVERAGE('4E'!$J16:$J46) + Calibration!$C$11</f>
        <v>393.18579173969829</v>
      </c>
      <c r="C17" s="2">
        <f>'4E'!K46</f>
        <v>440.37428185457202</v>
      </c>
      <c r="D17" s="2">
        <f>'4E'!L46</f>
        <v>566.73245381102902</v>
      </c>
      <c r="E17" s="3">
        <f t="shared" si="1"/>
        <v>0.26724584726081374</v>
      </c>
      <c r="G17" s="3">
        <f>AVERAGE('5E'!$J16:$J46) + Calibration!$C$11</f>
        <v>407.45358545424466</v>
      </c>
      <c r="H17" s="3">
        <f>'5E'!K46</f>
        <v>468.77617369441015</v>
      </c>
      <c r="I17" s="3">
        <f>'5E'!L46</f>
        <v>565.41326440720468</v>
      </c>
      <c r="J17" s="3">
        <f t="shared" si="2"/>
        <v>0.34729246497555349</v>
      </c>
      <c r="L17" s="3">
        <f>AVERAGE('6E'!$J16:$J46) + Calibration!$C$11</f>
        <v>400.39784529704497</v>
      </c>
      <c r="M17" s="3">
        <f>'6E'!K46</f>
        <v>469.46398527329541</v>
      </c>
      <c r="N17" s="3">
        <f>'6E'!L46</f>
        <v>567.63937952130129</v>
      </c>
      <c r="O17" s="3">
        <f t="shared" si="3"/>
        <v>0.39114705831982516</v>
      </c>
      <c r="Q17" s="3">
        <f>AVERAGE('7E'!$J160:$J190) + Calibration!$C$11</f>
        <v>401.80859345027807</v>
      </c>
      <c r="R17" s="3">
        <f>'7E'!K190</f>
        <v>522.30284697430511</v>
      </c>
      <c r="S17" s="3">
        <f>'7E'!L190</f>
        <v>558.73501800226495</v>
      </c>
      <c r="T17" s="3">
        <f t="shared" si="4"/>
        <v>0.68240345886672082</v>
      </c>
    </row>
    <row r="18" spans="1:20" x14ac:dyDescent="0.25">
      <c r="A18" s="3">
        <f t="shared" si="0"/>
        <v>3.7500000000000022</v>
      </c>
      <c r="B18" s="3">
        <f>AVERAGE('4E'!$J17:$J47) + Calibration!$C$11</f>
        <v>393.51819895771456</v>
      </c>
      <c r="C18" s="2">
        <f>'4E'!K47</f>
        <v>448.02096449344805</v>
      </c>
      <c r="D18" s="2">
        <f>'4E'!L47</f>
        <v>565.41326440720468</v>
      </c>
      <c r="E18" s="3">
        <f t="shared" si="1"/>
        <v>0.30866929029084383</v>
      </c>
      <c r="G18" s="3">
        <f>AVERAGE('5E'!$J17:$J47) + Calibration!$C$11</f>
        <v>407.83743687496076</v>
      </c>
      <c r="H18" s="3">
        <f>'5E'!K47</f>
        <v>468.12882471405459</v>
      </c>
      <c r="I18" s="3">
        <f>'5E'!L47</f>
        <v>565.86675611906787</v>
      </c>
      <c r="J18" s="3">
        <f t="shared" si="2"/>
        <v>0.3414523962594489</v>
      </c>
      <c r="L18" s="3">
        <f>AVERAGE('6E'!$J17:$J47) + Calibration!$C$11</f>
        <v>400.51458282427018</v>
      </c>
      <c r="M18" s="3">
        <f>'6E'!K47</f>
        <v>457.00275914130174</v>
      </c>
      <c r="N18" s="3">
        <f>'6E'!L47</f>
        <v>566.07285910911685</v>
      </c>
      <c r="O18" s="3">
        <f t="shared" si="3"/>
        <v>0.31991340480090985</v>
      </c>
      <c r="Q18" s="3">
        <f>AVERAGE('7E'!$J161:$J191) + Calibration!$C$11</f>
        <v>401.65821846904316</v>
      </c>
      <c r="R18" s="3">
        <f>'7E'!K191</f>
        <v>479.70001123747551</v>
      </c>
      <c r="S18" s="3">
        <f>'7E'!L191</f>
        <v>557.37460058012948</v>
      </c>
      <c r="T18" s="3">
        <f t="shared" si="4"/>
        <v>0.44197949498661038</v>
      </c>
    </row>
    <row r="19" spans="1:20" x14ac:dyDescent="0.25">
      <c r="A19" s="3">
        <f t="shared" si="0"/>
        <v>3.8333333333333357</v>
      </c>
      <c r="B19" s="3">
        <f>AVERAGE('4E'!$J18:$J48) + Calibration!$C$11</f>
        <v>393.69033752305791</v>
      </c>
      <c r="C19" s="2">
        <f>'4E'!K48</f>
        <v>446.28124672845036</v>
      </c>
      <c r="D19" s="2">
        <f>'4E'!L48</f>
        <v>566.27896209916582</v>
      </c>
      <c r="E19" s="3">
        <f t="shared" si="1"/>
        <v>0.29784174180181316</v>
      </c>
      <c r="G19" s="3">
        <f>AVERAGE('5E'!$J18:$J48) + Calibration!$C$11</f>
        <v>407.99770434046451</v>
      </c>
      <c r="H19" s="3">
        <f>'5E'!K48</f>
        <v>460.92721447558347</v>
      </c>
      <c r="I19" s="3">
        <f>'5E'!L48</f>
        <v>563.84679346369524</v>
      </c>
      <c r="J19" s="3">
        <f t="shared" si="2"/>
        <v>0.29975936391957486</v>
      </c>
      <c r="L19" s="3">
        <f>AVERAGE('6E'!$J18:$J48) + Calibration!$C$11</f>
        <v>400.78169533273024</v>
      </c>
      <c r="M19" s="3">
        <f>'6E'!K48</f>
        <v>470.55635810379277</v>
      </c>
      <c r="N19" s="3">
        <f>'6E'!L48</f>
        <v>566.52629722991537</v>
      </c>
      <c r="O19" s="3">
        <f t="shared" si="3"/>
        <v>0.39515968457979261</v>
      </c>
      <c r="Q19" s="3">
        <f>AVERAGE('7E'!$J162:$J192) + Calibration!$C$11</f>
        <v>401.45442146098407</v>
      </c>
      <c r="R19" s="3">
        <f>'7E'!K192</f>
        <v>481.8847488067596</v>
      </c>
      <c r="S19" s="3">
        <f>'7E'!L192</f>
        <v>559.1472239823629</v>
      </c>
      <c r="T19" s="3">
        <f t="shared" si="4"/>
        <v>0.4555066484361045</v>
      </c>
    </row>
    <row r="20" spans="1:20" x14ac:dyDescent="0.25">
      <c r="A20" s="3">
        <f t="shared" si="0"/>
        <v>3.9166666666666692</v>
      </c>
      <c r="B20" s="3">
        <f>AVERAGE('4E'!$J19:$J49) + Calibration!$C$11</f>
        <v>393.95745022937956</v>
      </c>
      <c r="C20" s="2">
        <f>'4E'!K49</f>
        <v>447.81863936323401</v>
      </c>
      <c r="D20" s="2">
        <f>'4E'!L49</f>
        <v>566.07285910911685</v>
      </c>
      <c r="E20" s="3">
        <f t="shared" si="1"/>
        <v>0.3050358061788217</v>
      </c>
      <c r="G20" s="3">
        <f>AVERAGE('5E'!$J19:$J49) + Calibration!$C$11</f>
        <v>408.0392550695878</v>
      </c>
      <c r="H20" s="3">
        <f>'5E'!K49</f>
        <v>457.20503572125244</v>
      </c>
      <c r="I20" s="3">
        <f>'5E'!L49</f>
        <v>564.30023158449387</v>
      </c>
      <c r="J20" s="3">
        <f t="shared" si="2"/>
        <v>0.278443973827252</v>
      </c>
      <c r="L20" s="3">
        <f>AVERAGE('6E'!$J19:$J49) + Calibration!$C$11</f>
        <v>400.98549234078939</v>
      </c>
      <c r="M20" s="3">
        <f>'6E'!K49</f>
        <v>481.68247222680884</v>
      </c>
      <c r="N20" s="3">
        <f>'6E'!L49</f>
        <v>567.18589193182765</v>
      </c>
      <c r="O20" s="3">
        <f t="shared" si="3"/>
        <v>0.45701680025211416</v>
      </c>
      <c r="Q20" s="3">
        <f>AVERAGE('7E'!$J163:$J193) + Calibration!$C$11</f>
        <v>401.35746850657347</v>
      </c>
      <c r="R20" s="3">
        <f>'7E'!K193</f>
        <v>573.68519673318235</v>
      </c>
      <c r="S20" s="3">
        <f>'7E'!L193</f>
        <v>560.7137485169369</v>
      </c>
      <c r="T20" s="3">
        <f t="shared" si="4"/>
        <v>0.97595556934200867</v>
      </c>
    </row>
    <row r="21" spans="1:20" x14ac:dyDescent="0.25">
      <c r="A21" s="3">
        <f t="shared" si="0"/>
        <v>4.0000000000000027</v>
      </c>
      <c r="B21" s="3">
        <f>AVERAGE('4E'!$J20:$J50) + Calibration!$C$11</f>
        <v>394.16124842460812</v>
      </c>
      <c r="C21" s="2">
        <f>'4E'!K50</f>
        <v>443.65144080461658</v>
      </c>
      <c r="D21" s="2">
        <f>'4E'!L50</f>
        <v>565.61942098831832</v>
      </c>
      <c r="E21" s="3">
        <f t="shared" si="1"/>
        <v>0.2802812372572015</v>
      </c>
      <c r="G21" s="3">
        <f>AVERAGE('5E'!$J20:$J50) + Calibration!$C$11</f>
        <v>407.99770434046457</v>
      </c>
      <c r="H21" s="3">
        <f>'5E'!K50</f>
        <v>463.75930102522312</v>
      </c>
      <c r="I21" s="3">
        <f>'5E'!L50</f>
        <v>564.95982628640604</v>
      </c>
      <c r="J21" s="3">
        <f t="shared" si="2"/>
        <v>0.31579851600161668</v>
      </c>
      <c r="L21" s="3">
        <f>AVERAGE('6E'!$J20:$J50) + Calibration!$C$11</f>
        <v>401.19918163525591</v>
      </c>
      <c r="M21" s="3">
        <f>'6E'!K50</f>
        <v>467.48152832981742</v>
      </c>
      <c r="N21" s="3">
        <f>'6E'!L50</f>
        <v>565.61942098831832</v>
      </c>
      <c r="O21" s="3">
        <f t="shared" si="3"/>
        <v>0.37538140884994681</v>
      </c>
      <c r="Q21" s="3">
        <f>AVERAGE('7E'!$J164:$J194) + Calibration!$C$11</f>
        <v>401.43265668970633</v>
      </c>
      <c r="R21" s="3">
        <f>'7E'!K194</f>
        <v>556.85444691235716</v>
      </c>
      <c r="S21" s="3">
        <f>'7E'!L194</f>
        <v>560.26030627374871</v>
      </c>
      <c r="T21" s="3">
        <f t="shared" si="4"/>
        <v>0.8802109986933605</v>
      </c>
    </row>
    <row r="22" spans="1:20" x14ac:dyDescent="0.25">
      <c r="A22" s="3">
        <f t="shared" si="0"/>
        <v>4.0833333333333357</v>
      </c>
      <c r="B22" s="3">
        <f>AVERAGE('4E'!$J21:$J51) + Calibration!$C$11</f>
        <v>394.62028664342625</v>
      </c>
      <c r="C22" s="2">
        <f>'4E'!K51</f>
        <v>447.57589613889843</v>
      </c>
      <c r="D22" s="2">
        <f>'4E'!L51</f>
        <v>565.86675611906787</v>
      </c>
      <c r="E22" s="3">
        <f t="shared" si="1"/>
        <v>0.29990717423631902</v>
      </c>
      <c r="G22" s="3">
        <f>AVERAGE('5E'!$J21:$J51) + Calibration!$C$11</f>
        <v>407.96604589774864</v>
      </c>
      <c r="H22" s="3">
        <f>'5E'!K51</f>
        <v>457.85238470160806</v>
      </c>
      <c r="I22" s="3">
        <f>'5E'!L51</f>
        <v>565.16592927645502</v>
      </c>
      <c r="J22" s="3">
        <f t="shared" si="2"/>
        <v>0.28252476076099797</v>
      </c>
      <c r="L22" s="3">
        <f>AVERAGE('6E'!$J21:$J51) + Calibration!$C$11</f>
        <v>401.35944890289807</v>
      </c>
      <c r="M22" s="3">
        <f>'6E'!K51</f>
        <v>468.77617369441015</v>
      </c>
      <c r="N22" s="3">
        <f>'6E'!L51</f>
        <v>567.39204439055163</v>
      </c>
      <c r="O22" s="3">
        <f t="shared" si="3"/>
        <v>0.38180581096359079</v>
      </c>
      <c r="Q22" s="3">
        <f>AVERAGE('7E'!$J165:$J195) + Calibration!$C$11</f>
        <v>401.56126670180191</v>
      </c>
      <c r="R22" s="3">
        <f>'7E'!K195</f>
        <v>496.32843997394195</v>
      </c>
      <c r="S22" s="3">
        <f>'7E'!L195</f>
        <v>559.39460858178757</v>
      </c>
      <c r="T22" s="3">
        <f t="shared" si="4"/>
        <v>0.53670150182751142</v>
      </c>
    </row>
    <row r="23" spans="1:20" x14ac:dyDescent="0.25">
      <c r="A23" s="3">
        <f t="shared" si="0"/>
        <v>4.1666666666666687</v>
      </c>
      <c r="B23" s="3">
        <f>AVERAGE('4E'!$J22:$J52) + Calibration!$C$11</f>
        <v>394.95269386144258</v>
      </c>
      <c r="C23" s="2">
        <f>'4E'!K52</f>
        <v>455.02024960170513</v>
      </c>
      <c r="D23" s="2">
        <f>'4E'!L52</f>
        <v>566.07285910911685</v>
      </c>
      <c r="E23" s="3">
        <f t="shared" si="1"/>
        <v>0.34018475241768342</v>
      </c>
      <c r="G23" s="3">
        <f>AVERAGE('5E'!$J22:$J52) + Calibration!$C$11</f>
        <v>408.04123408088157</v>
      </c>
      <c r="H23" s="3">
        <f>'5E'!K52</f>
        <v>457.00275914130174</v>
      </c>
      <c r="I23" s="3">
        <f>'5E'!L52</f>
        <v>565.61942098831832</v>
      </c>
      <c r="J23" s="3">
        <f t="shared" si="2"/>
        <v>0.27728719897798254</v>
      </c>
      <c r="L23" s="3">
        <f>AVERAGE('6E'!$J22:$J52) + Calibration!$C$11</f>
        <v>401.54148094181789</v>
      </c>
      <c r="M23" s="3">
        <f>'6E'!K52</f>
        <v>464.4066500055788</v>
      </c>
      <c r="N23" s="3">
        <f>'6E'!L52</f>
        <v>567.18589193182765</v>
      </c>
      <c r="O23" s="3">
        <f t="shared" si="3"/>
        <v>0.3560286698883719</v>
      </c>
      <c r="Q23" s="3">
        <f>AVERAGE('7E'!$J166:$J196) + Calibration!$C$11</f>
        <v>401.60479624435737</v>
      </c>
      <c r="R23" s="3">
        <f>'7E'!K196</f>
        <v>531.04189839782316</v>
      </c>
      <c r="S23" s="3">
        <f>'7E'!L196</f>
        <v>557.82808816960312</v>
      </c>
      <c r="T23" s="3">
        <f t="shared" si="4"/>
        <v>0.7330501134445977</v>
      </c>
    </row>
    <row r="24" spans="1:20" x14ac:dyDescent="0.25">
      <c r="A24" s="3">
        <f t="shared" si="0"/>
        <v>4.2500000000000018</v>
      </c>
      <c r="B24" s="3">
        <f>AVERAGE('4E'!$J23:$J53) + Calibration!$C$11</f>
        <v>395.34841657985987</v>
      </c>
      <c r="C24" s="2">
        <f>'4E'!K53</f>
        <v>452.18816305206548</v>
      </c>
      <c r="D24" s="2">
        <f>'4E'!L53</f>
        <v>565.61942098831832</v>
      </c>
      <c r="E24" s="3">
        <f t="shared" si="1"/>
        <v>0.32190447643219922</v>
      </c>
      <c r="G24" s="3">
        <f>AVERAGE('5E'!$J23:$J53) + Calibration!$C$11</f>
        <v>407.9027315845172</v>
      </c>
      <c r="H24" s="3">
        <f>'5E'!K53</f>
        <v>458.74247690629937</v>
      </c>
      <c r="I24" s="3">
        <f>'5E'!L53</f>
        <v>566.52629722991537</v>
      </c>
      <c r="J24" s="3">
        <f t="shared" si="2"/>
        <v>0.28792425398584987</v>
      </c>
      <c r="L24" s="3">
        <f>AVERAGE('6E'!$J23:$J53) + Calibration!$C$11</f>
        <v>401.8184871217162</v>
      </c>
      <c r="M24" s="3">
        <f>'6E'!K53</f>
        <v>465.49901879022087</v>
      </c>
      <c r="N24" s="3">
        <f>'6E'!L53</f>
        <v>566.97978894177868</v>
      </c>
      <c r="O24" s="3">
        <f t="shared" si="3"/>
        <v>0.36064636945025824</v>
      </c>
      <c r="Q24" s="3">
        <f>AVERAGE('7E'!$J167:$J197) + Calibration!$C$11</f>
        <v>401.50784447711612</v>
      </c>
      <c r="R24" s="3">
        <f>'7E'!K197</f>
        <v>494.79104733915824</v>
      </c>
      <c r="S24" s="3">
        <f>'7E'!L197</f>
        <v>558.28152629040164</v>
      </c>
      <c r="T24" s="3">
        <f t="shared" si="4"/>
        <v>0.5282972293324355</v>
      </c>
    </row>
    <row r="25" spans="1:20" x14ac:dyDescent="0.25">
      <c r="A25" s="3">
        <f t="shared" si="0"/>
        <v>4.3333333333333348</v>
      </c>
      <c r="B25" s="3">
        <f>AVERAGE('4E'!$J24:$J54) + Calibration!$C$11</f>
        <v>395.69071727145285</v>
      </c>
      <c r="C25" s="2">
        <f>'4E'!K54</f>
        <v>449.11333327809001</v>
      </c>
      <c r="D25" s="2">
        <f>'4E'!L54</f>
        <v>566.27896209916582</v>
      </c>
      <c r="E25" s="3">
        <f t="shared" si="1"/>
        <v>0.30255200458475318</v>
      </c>
      <c r="G25" s="3">
        <f>AVERAGE('5E'!$J24:$J54) + Calibration!$C$11</f>
        <v>407.95615479851068</v>
      </c>
      <c r="H25" s="3">
        <f>'5E'!K54</f>
        <v>458.74247690629937</v>
      </c>
      <c r="I25" s="3">
        <f>'5E'!L54</f>
        <v>565.16592927645502</v>
      </c>
      <c r="J25" s="3">
        <f t="shared" si="2"/>
        <v>0.28762169859464476</v>
      </c>
      <c r="L25" s="3">
        <f>AVERAGE('6E'!$J24:$J54) + Calibration!$C$11</f>
        <v>402.12912937059326</v>
      </c>
      <c r="M25" s="3">
        <f>'6E'!K54</f>
        <v>465.94408714477049</v>
      </c>
      <c r="N25" s="3">
        <f>'6E'!L54</f>
        <v>568.09282176448937</v>
      </c>
      <c r="O25" s="3">
        <f t="shared" si="3"/>
        <v>0.36140767413317948</v>
      </c>
      <c r="Q25" s="3">
        <f>AVERAGE('7E'!$J168:$J198) + Calibration!$C$11</f>
        <v>401.60479624435737</v>
      </c>
      <c r="R25" s="3">
        <f>'7E'!K198</f>
        <v>463.75930102522312</v>
      </c>
      <c r="S25" s="3">
        <f>'7E'!L198</f>
        <v>556.92115833694129</v>
      </c>
      <c r="T25" s="3">
        <f t="shared" si="4"/>
        <v>0.35200391559049171</v>
      </c>
    </row>
    <row r="26" spans="1:20" x14ac:dyDescent="0.25">
      <c r="A26" s="3">
        <f t="shared" si="0"/>
        <v>4.4166666666666679</v>
      </c>
      <c r="B26" s="3">
        <f>AVERAGE('4E'!$J25:$J55) + Calibration!$C$11</f>
        <v>396.19328523068799</v>
      </c>
      <c r="C26" s="2">
        <f>'4E'!K55</f>
        <v>446.72627057859205</v>
      </c>
      <c r="D26" s="2">
        <f>'4E'!L55</f>
        <v>565.16592927645502</v>
      </c>
      <c r="E26" s="3">
        <f t="shared" si="1"/>
        <v>0.28618695896061824</v>
      </c>
      <c r="G26" s="3">
        <f>AVERAGE('5E'!$J25:$J55) + Calibration!$C$11</f>
        <v>408.01947029891164</v>
      </c>
      <c r="H26" s="3">
        <f>'5E'!K55</f>
        <v>458.0951279259437</v>
      </c>
      <c r="I26" s="3">
        <f>'5E'!L55</f>
        <v>565.61942098831832</v>
      </c>
      <c r="J26" s="3">
        <f t="shared" si="2"/>
        <v>0.28359694317620193</v>
      </c>
      <c r="L26" s="3">
        <f>AVERAGE('6E'!$J25:$J55) + Calibration!$C$11</f>
        <v>402.37447829494499</v>
      </c>
      <c r="M26" s="3">
        <f>'6E'!K55</f>
        <v>465.74181056481973</v>
      </c>
      <c r="N26" s="3">
        <f>'6E'!L55</f>
        <v>568.95851945645063</v>
      </c>
      <c r="O26" s="3">
        <f t="shared" si="3"/>
        <v>0.35887260558443684</v>
      </c>
      <c r="Q26" s="3">
        <f>AVERAGE('7E'!$J169:$J199) + Calibration!$C$11</f>
        <v>401.72153377158259</v>
      </c>
      <c r="R26" s="3">
        <f>'7E'!K199</f>
        <v>484.31227815064256</v>
      </c>
      <c r="S26" s="3">
        <f>'7E'!L199</f>
        <v>557.37460058012948</v>
      </c>
      <c r="T26" s="3">
        <f t="shared" si="4"/>
        <v>0.46774188798480132</v>
      </c>
    </row>
    <row r="27" spans="1:20" x14ac:dyDescent="0.25">
      <c r="A27" s="3">
        <f t="shared" si="0"/>
        <v>4.5000000000000009</v>
      </c>
      <c r="B27" s="3">
        <f>AVERAGE('4E'!$J26:$J56) + Calibration!$C$11</f>
        <v>396.65232344950613</v>
      </c>
      <c r="C27" s="2">
        <f>'4E'!K56</f>
        <v>458.29740450589446</v>
      </c>
      <c r="D27" s="2">
        <f>'4E'!L56</f>
        <v>565.16592927645502</v>
      </c>
      <c r="E27" s="3">
        <f t="shared" si="1"/>
        <v>0.34911886089746574</v>
      </c>
      <c r="G27" s="3">
        <f>AVERAGE('5E'!$J26:$J56) + Calibration!$C$11</f>
        <v>408.04123526805091</v>
      </c>
      <c r="H27" s="3">
        <f>'5E'!K56</f>
        <v>460.2798654952278</v>
      </c>
      <c r="I27" s="3">
        <f>'5E'!L56</f>
        <v>565.61942098831832</v>
      </c>
      <c r="J27" s="3">
        <f t="shared" si="2"/>
        <v>0.29584665584385583</v>
      </c>
      <c r="L27" s="3">
        <f>AVERAGE('6E'!$J26:$J56) + Calibration!$C$11</f>
        <v>402.45955856662368</v>
      </c>
      <c r="M27" s="3">
        <f>'6E'!K56</f>
        <v>472.29607182293518</v>
      </c>
      <c r="N27" s="3">
        <f>'6E'!L56</f>
        <v>568.95851945645063</v>
      </c>
      <c r="O27" s="3">
        <f t="shared" si="3"/>
        <v>0.39550996672049282</v>
      </c>
      <c r="Q27" s="3">
        <f>AVERAGE('7E'!$J170:$J200) + Calibration!$C$11</f>
        <v>401.86003745511636</v>
      </c>
      <c r="R27" s="3">
        <f>'7E'!K200</f>
        <v>515.99132489467002</v>
      </c>
      <c r="S27" s="3">
        <f>'7E'!L200</f>
        <v>556.71505534689243</v>
      </c>
      <c r="T27" s="3">
        <f t="shared" si="4"/>
        <v>0.64636763194796709</v>
      </c>
    </row>
    <row r="28" spans="1:20" x14ac:dyDescent="0.25">
      <c r="A28" s="3">
        <f t="shared" si="0"/>
        <v>4.5833333333333339</v>
      </c>
      <c r="B28" s="3">
        <f>AVERAGE('4E'!$J27:$J57) + Calibration!$C$11</f>
        <v>397.07970461063928</v>
      </c>
      <c r="C28" s="2">
        <f>'4E'!K57</f>
        <v>450.65077446313694</v>
      </c>
      <c r="D28" s="2">
        <f>'4E'!L57</f>
        <v>565.61942098831832</v>
      </c>
      <c r="E28" s="3">
        <f t="shared" si="1"/>
        <v>0.30339275354110962</v>
      </c>
      <c r="G28" s="3">
        <f>AVERAGE('5E'!$J27:$J57) + Calibration!$C$11</f>
        <v>407.99770572549551</v>
      </c>
      <c r="H28" s="3">
        <f>'5E'!K57</f>
        <v>461.7768400358899</v>
      </c>
      <c r="I28" s="3">
        <f>'5E'!L57</f>
        <v>566.27896209916582</v>
      </c>
      <c r="J28" s="3">
        <f t="shared" si="2"/>
        <v>0.30457109940892851</v>
      </c>
      <c r="L28" s="3">
        <f>AVERAGE('6E'!$J27:$J57) + Calibration!$C$11</f>
        <v>402.81175154462392</v>
      </c>
      <c r="M28" s="3">
        <f>'6E'!K57</f>
        <v>461.12949105553423</v>
      </c>
      <c r="N28" s="3">
        <f>'6E'!L57</f>
        <v>568.50508133565199</v>
      </c>
      <c r="O28" s="3">
        <f t="shared" si="3"/>
        <v>0.33027489686550154</v>
      </c>
      <c r="Q28" s="3">
        <f>AVERAGE('7E'!$J171:$J201) + Calibration!$C$11</f>
        <v>402.01041243635126</v>
      </c>
      <c r="R28" s="3">
        <f>'7E'!K201</f>
        <v>490.62380023027765</v>
      </c>
      <c r="S28" s="3">
        <f>'7E'!L201</f>
        <v>557.62198517955414</v>
      </c>
      <c r="T28" s="3">
        <f t="shared" si="4"/>
        <v>0.5018503419369742</v>
      </c>
    </row>
    <row r="29" spans="1:20" x14ac:dyDescent="0.25">
      <c r="A29" s="3">
        <f t="shared" si="0"/>
        <v>4.666666666666667</v>
      </c>
      <c r="B29" s="3">
        <f>AVERAGE('4E'!$J28:$J58) + Calibration!$C$11</f>
        <v>397.50708458460315</v>
      </c>
      <c r="C29" s="2">
        <f>'4E'!K58</f>
        <v>442.80181524431026</v>
      </c>
      <c r="D29" s="2">
        <f>'4E'!L58</f>
        <v>565.61942098831832</v>
      </c>
      <c r="E29" s="3">
        <f t="shared" si="1"/>
        <v>0.25652078805946715</v>
      </c>
      <c r="G29" s="3">
        <f>AVERAGE('5E'!$J28:$J58) + Calibration!$C$11</f>
        <v>408.12631593545262</v>
      </c>
      <c r="H29" s="3">
        <f>'5E'!K58</f>
        <v>459.18749671058583</v>
      </c>
      <c r="I29" s="3">
        <f>'5E'!L58</f>
        <v>565.61942098831832</v>
      </c>
      <c r="J29" s="3">
        <f t="shared" si="2"/>
        <v>0.28917832473912719</v>
      </c>
      <c r="L29" s="3">
        <f>AVERAGE('6E'!$J28:$J58) + Calibration!$C$11</f>
        <v>403.04522818196676</v>
      </c>
      <c r="M29" s="3">
        <f>'6E'!K58</f>
        <v>468.12882471405459</v>
      </c>
      <c r="N29" s="3">
        <f>'6E'!L58</f>
        <v>568.95851945645063</v>
      </c>
      <c r="O29" s="3">
        <f t="shared" si="3"/>
        <v>0.36859244395523527</v>
      </c>
      <c r="Q29" s="3">
        <f>AVERAGE('7E'!$J172:$J202) + Calibration!$C$11</f>
        <v>402.05196316547449</v>
      </c>
      <c r="R29" s="3">
        <f>'7E'!K202</f>
        <v>535.65416531099015</v>
      </c>
      <c r="S29" s="3">
        <f>'7E'!L202</f>
        <v>557.37460058012948</v>
      </c>
      <c r="T29" s="3">
        <f t="shared" si="4"/>
        <v>0.75663861296199431</v>
      </c>
    </row>
    <row r="30" spans="1:20" x14ac:dyDescent="0.25">
      <c r="A30" s="3">
        <f t="shared" si="0"/>
        <v>4.75</v>
      </c>
      <c r="B30" s="3">
        <f>AVERAGE('4E'!$J29:$J59) + Calibration!$C$11</f>
        <v>397.73066873767704</v>
      </c>
      <c r="C30" s="2">
        <f>'4E'!K59</f>
        <v>443.65144080461658</v>
      </c>
      <c r="D30" s="2">
        <f>'4E'!L59</f>
        <v>565.86675611906787</v>
      </c>
      <c r="E30" s="3">
        <f t="shared" si="1"/>
        <v>0.26006629175939266</v>
      </c>
      <c r="G30" s="3">
        <f>AVERAGE('5E'!$J29:$J59) + Calibration!$C$11</f>
        <v>407.95615519423376</v>
      </c>
      <c r="H30" s="3">
        <f>'5E'!K59</f>
        <v>460.68447125124783</v>
      </c>
      <c r="I30" s="3">
        <f>'5E'!L59</f>
        <v>564.75367382768206</v>
      </c>
      <c r="J30" s="3">
        <f t="shared" si="2"/>
        <v>0.29861992754989847</v>
      </c>
      <c r="L30" s="3">
        <f>AVERAGE('6E'!$J29:$J59) + Calibration!$C$11</f>
        <v>403.37565638868926</v>
      </c>
      <c r="M30" s="3">
        <f>'6E'!K59</f>
        <v>463.75930102522312</v>
      </c>
      <c r="N30" s="3">
        <f>'6E'!L59</f>
        <v>569.6181141583628</v>
      </c>
      <c r="O30" s="3">
        <f t="shared" si="3"/>
        <v>0.34197488057580255</v>
      </c>
      <c r="Q30" s="3">
        <f>AVERAGE('7E'!$J173:$J203) + Calibration!$C$11</f>
        <v>402.08362160819036</v>
      </c>
      <c r="R30" s="3">
        <f>'7E'!K203</f>
        <v>552.03989937338406</v>
      </c>
      <c r="S30" s="3">
        <f>'7E'!L203</f>
        <v>559.6007156942261</v>
      </c>
      <c r="T30" s="3">
        <f t="shared" si="4"/>
        <v>0.8492577831136302</v>
      </c>
    </row>
    <row r="31" spans="1:20" x14ac:dyDescent="0.25">
      <c r="A31" s="3">
        <f t="shared" si="0"/>
        <v>4.833333333333333</v>
      </c>
      <c r="B31" s="3">
        <f>AVERAGE('4E'!$J30:$J60) + Calibration!$C$11</f>
        <v>397.97601766202882</v>
      </c>
      <c r="C31" s="2">
        <f>'4E'!K60</f>
        <v>447.81863936323401</v>
      </c>
      <c r="D31" s="2">
        <f>'4E'!L60</f>
        <v>566.07285910911685</v>
      </c>
      <c r="E31" s="3">
        <f t="shared" si="1"/>
        <v>0.28227717466298602</v>
      </c>
      <c r="G31" s="3">
        <f>AVERAGE('5E'!$J30:$J60) + Calibration!$C$11</f>
        <v>407.91460446511059</v>
      </c>
      <c r="H31" s="3">
        <f>'5E'!K60</f>
        <v>460.2798654952278</v>
      </c>
      <c r="I31" s="3">
        <f>'5E'!L60</f>
        <v>564.95982628640604</v>
      </c>
      <c r="J31" s="3">
        <f t="shared" si="2"/>
        <v>0.29656381284842881</v>
      </c>
      <c r="L31" s="3">
        <f>AVERAGE('6E'!$J30:$J60) + Calibration!$C$11</f>
        <v>403.48250162950717</v>
      </c>
      <c r="M31" s="3">
        <f>'6E'!K60</f>
        <v>464.4066500055788</v>
      </c>
      <c r="N31" s="3">
        <f>'6E'!L60</f>
        <v>568.95851945645063</v>
      </c>
      <c r="O31" s="3">
        <f t="shared" si="3"/>
        <v>0.34503595287264383</v>
      </c>
      <c r="Q31" s="3">
        <f>AVERAGE('7E'!$J174:$J204) + Calibration!$C$11</f>
        <v>402.22212410455484</v>
      </c>
      <c r="R31" s="3">
        <f>'7E'!K204</f>
        <v>578.2570010478197</v>
      </c>
      <c r="S31" s="3">
        <f>'7E'!L204</f>
        <v>562.5276040598709</v>
      </c>
      <c r="T31" s="3">
        <f t="shared" si="4"/>
        <v>0.99695052165543918</v>
      </c>
    </row>
    <row r="32" spans="1:20" x14ac:dyDescent="0.25">
      <c r="A32" s="3">
        <f t="shared" si="0"/>
        <v>4.9166666666666661</v>
      </c>
      <c r="B32" s="3">
        <f>AVERAGE('4E'!$J31:$J61) + Calibration!$C$11</f>
        <v>398.16794337238696</v>
      </c>
      <c r="C32" s="2">
        <f>'4E'!K61</f>
        <v>456.11266693661037</v>
      </c>
      <c r="D32" s="2">
        <f>'4E'!L61</f>
        <v>565.41326440720468</v>
      </c>
      <c r="E32" s="3">
        <f t="shared" si="1"/>
        <v>0.32816236979647556</v>
      </c>
      <c r="G32" s="3">
        <f>AVERAGE('5E'!$J31:$J61) + Calibration!$C$11</f>
        <v>407.8394176670086</v>
      </c>
      <c r="H32" s="3">
        <f>'5E'!K61</f>
        <v>459.5921024666057</v>
      </c>
      <c r="I32" s="3">
        <f>'5E'!L61</f>
        <v>564.95982628640604</v>
      </c>
      <c r="J32" s="3">
        <f t="shared" si="2"/>
        <v>0.29309456741720902</v>
      </c>
      <c r="L32" s="3">
        <f>AVERAGE('6E'!$J31:$J61) + Calibration!$C$11</f>
        <v>403.57945339674848</v>
      </c>
      <c r="M32" s="3">
        <f>'6E'!K61</f>
        <v>469.66626589910152</v>
      </c>
      <c r="N32" s="3">
        <f>'6E'!L61</f>
        <v>568.95851945645063</v>
      </c>
      <c r="O32" s="3">
        <f t="shared" si="3"/>
        <v>0.37427402650442138</v>
      </c>
      <c r="Q32" s="3">
        <f>AVERAGE('7E'!$J175:$J205) + Calibration!$C$11</f>
        <v>402.32896934537274</v>
      </c>
      <c r="R32" s="3">
        <f>'7E'!K205</f>
        <v>481.48014709659486</v>
      </c>
      <c r="S32" s="3">
        <f>'7E'!L205</f>
        <v>560.26030627374871</v>
      </c>
      <c r="T32" s="3">
        <f t="shared" si="4"/>
        <v>0.44826235186425878</v>
      </c>
    </row>
    <row r="33" spans="1:20" x14ac:dyDescent="0.25">
      <c r="A33" s="3">
        <f t="shared" si="0"/>
        <v>4.9999999999999991</v>
      </c>
      <c r="B33" s="3">
        <f>AVERAGE('4E'!$J32:$J62) + Calibration!$C$11</f>
        <v>398.41329110956929</v>
      </c>
      <c r="C33" s="2">
        <f>'4E'!K62</f>
        <v>456.76001591696604</v>
      </c>
      <c r="D33" s="2">
        <f>'4E'!L62</f>
        <v>565.41326440720468</v>
      </c>
      <c r="E33" s="3">
        <f t="shared" si="1"/>
        <v>0.33043905130440748</v>
      </c>
      <c r="G33" s="3">
        <f>AVERAGE('5E'!$J32:$J62) + Calibration!$C$11</f>
        <v>407.8928408810022</v>
      </c>
      <c r="H33" s="3">
        <f>'5E'!K62</f>
        <v>455.02024960170513</v>
      </c>
      <c r="I33" s="3">
        <f>'5E'!L62</f>
        <v>564.75367382768206</v>
      </c>
      <c r="J33" s="3">
        <f t="shared" si="2"/>
        <v>0.26689992076693125</v>
      </c>
      <c r="L33" s="3">
        <f>AVERAGE('6E'!$J32:$J62) + Calibration!$C$11</f>
        <v>403.62298313716548</v>
      </c>
      <c r="M33" s="3">
        <f>'6E'!K62</f>
        <v>466.38911099491213</v>
      </c>
      <c r="N33" s="3">
        <f>'6E'!L62</f>
        <v>568.09282176448937</v>
      </c>
      <c r="O33" s="3">
        <f t="shared" si="3"/>
        <v>0.35546776296063215</v>
      </c>
      <c r="Q33" s="3">
        <f>AVERAGE('7E'!$J176:$J206) + Calibration!$C$11</f>
        <v>402.45757955532991</v>
      </c>
      <c r="R33" s="3">
        <f>'7E'!K206</f>
        <v>511.37905798150302</v>
      </c>
      <c r="S33" s="3">
        <f>'7E'!L206</f>
        <v>559.1472239823629</v>
      </c>
      <c r="T33" s="3">
        <f t="shared" si="4"/>
        <v>0.61686255940891044</v>
      </c>
    </row>
    <row r="34" spans="1:20" x14ac:dyDescent="0.25">
      <c r="A34" s="3">
        <f t="shared" si="0"/>
        <v>5.0833333333333321</v>
      </c>
      <c r="B34" s="3">
        <f>AVERAGE('4E'!$J33:$J63) + Calibration!$C$11</f>
        <v>398.56366609080419</v>
      </c>
      <c r="C34" s="2">
        <f>'4E'!K63</f>
        <v>448.26370771778369</v>
      </c>
      <c r="D34" s="2">
        <f>'4E'!L63</f>
        <v>565.61942098831832</v>
      </c>
      <c r="E34" s="3">
        <f t="shared" si="1"/>
        <v>0.2814696910447097</v>
      </c>
      <c r="G34" s="3">
        <f>AVERAGE('5E'!$J33:$J63) + Calibration!$C$11</f>
        <v>407.97990016397466</v>
      </c>
      <c r="H34" s="3">
        <f>'5E'!K63</f>
        <v>456.11266693661037</v>
      </c>
      <c r="I34" s="3">
        <f>'5E'!L63</f>
        <v>563.84679346369524</v>
      </c>
      <c r="J34" s="3">
        <f t="shared" si="2"/>
        <v>0.27259363471571829</v>
      </c>
      <c r="L34" s="3">
        <f>AVERAGE('6E'!$J33:$J63) + Calibration!$C$11</f>
        <v>403.74961552299823</v>
      </c>
      <c r="M34" s="3">
        <f>'6E'!K63</f>
        <v>470.75863468374348</v>
      </c>
      <c r="N34" s="3">
        <f>'6E'!L63</f>
        <v>565.86675611906787</v>
      </c>
      <c r="O34" s="3">
        <f t="shared" si="3"/>
        <v>0.37949682340196206</v>
      </c>
      <c r="Q34" s="3">
        <f>AVERAGE('7E'!$J177:$J207) + Calibration!$C$11</f>
        <v>402.52287406702465</v>
      </c>
      <c r="R34" s="3">
        <f>'7E'!K207</f>
        <v>495.43834776925064</v>
      </c>
      <c r="S34" s="3">
        <f>'7E'!L207</f>
        <v>560.50764140449826</v>
      </c>
      <c r="T34" s="3">
        <f t="shared" si="4"/>
        <v>0.52621464328998457</v>
      </c>
    </row>
    <row r="35" spans="1:20" x14ac:dyDescent="0.25">
      <c r="A35" s="3">
        <f t="shared" si="0"/>
        <v>5.1666666666666652</v>
      </c>
      <c r="B35" s="3">
        <f>AVERAGE('4E'!$J34:$J64) + Calibration!$C$11</f>
        <v>398.63885407607563</v>
      </c>
      <c r="C35" s="2">
        <f>'4E'!K64</f>
        <v>446.48352735425635</v>
      </c>
      <c r="D35" s="2">
        <f>'4E'!L64</f>
        <v>566.07285910911685</v>
      </c>
      <c r="E35" s="3">
        <f t="shared" si="1"/>
        <v>0.27096205485739849</v>
      </c>
      <c r="G35" s="3">
        <f>AVERAGE('5E'!$J34:$J64) + Calibration!$C$11</f>
        <v>408.0432158622371</v>
      </c>
      <c r="H35" s="3">
        <f>'5E'!K64</f>
        <v>452.39049222813463</v>
      </c>
      <c r="I35" s="3">
        <f>'5E'!L64</f>
        <v>564.5063386969324</v>
      </c>
      <c r="J35" s="3">
        <f t="shared" si="2"/>
        <v>0.25115500447805456</v>
      </c>
      <c r="L35" s="3">
        <f>AVERAGE('6E'!$J34:$J64) + Calibration!$C$11</f>
        <v>403.80303754982248</v>
      </c>
      <c r="M35" s="3">
        <f>'6E'!K64</f>
        <v>460.2798654952278</v>
      </c>
      <c r="N35" s="3">
        <f>'6E'!L64</f>
        <v>565.61942098831832</v>
      </c>
      <c r="O35" s="3">
        <f t="shared" si="3"/>
        <v>0.31984913478118887</v>
      </c>
      <c r="Q35" s="3">
        <f>AVERAGE('7E'!$J178:$J208) + Calibration!$C$11</f>
        <v>402.46945085303105</v>
      </c>
      <c r="R35" s="3">
        <f>'7E'!K208</f>
        <v>487.79171368063788</v>
      </c>
      <c r="S35" s="3">
        <f>'7E'!L208</f>
        <v>565.86675611906787</v>
      </c>
      <c r="T35" s="3">
        <f t="shared" si="4"/>
        <v>0.48321148576835826</v>
      </c>
    </row>
    <row r="36" spans="1:20" x14ac:dyDescent="0.25">
      <c r="A36" s="3">
        <f t="shared" ref="A36:A68" si="5">1/12+A35</f>
        <v>5.2499999999999982</v>
      </c>
      <c r="B36" s="3">
        <f>AVERAGE('4E'!$J35:$J65) + Calibration!$C$11</f>
        <v>398.85254475557298</v>
      </c>
      <c r="C36" s="2">
        <f>'4E'!K65</f>
        <v>444.54152896345272</v>
      </c>
      <c r="D36" s="2">
        <f>'4E'!L65</f>
        <v>564.95982628640604</v>
      </c>
      <c r="E36" s="3">
        <f t="shared" si="1"/>
        <v>0.25875359150921695</v>
      </c>
      <c r="G36" s="3">
        <f>AVERAGE('5E'!$J35:$J65) + Calibration!$C$11</f>
        <v>408.17182607219422</v>
      </c>
      <c r="H36" s="3">
        <f>'5E'!K65</f>
        <v>453.28053183670744</v>
      </c>
      <c r="I36" s="3">
        <f>'5E'!L65</f>
        <v>564.5063386969324</v>
      </c>
      <c r="J36" s="3">
        <f t="shared" si="2"/>
        <v>0.2554672603749264</v>
      </c>
      <c r="L36" s="3">
        <f>AVERAGE('6E'!$J35:$J65) + Calibration!$C$11</f>
        <v>403.73972185156003</v>
      </c>
      <c r="M36" s="3">
        <f>'6E'!K65</f>
        <v>467.68380490976813</v>
      </c>
      <c r="N36" s="3">
        <f>'6E'!L65</f>
        <v>565.41326440720468</v>
      </c>
      <c r="O36" s="3">
        <f t="shared" si="3"/>
        <v>0.36213895830543452</v>
      </c>
      <c r="Q36" s="3">
        <f>AVERAGE('7E'!$J179:$J209) + Calibration!$C$11</f>
        <v>402.42592111261399</v>
      </c>
      <c r="R36" s="3">
        <f>'7E'!K209</f>
        <v>521.45322141399868</v>
      </c>
      <c r="S36" s="3">
        <f>'7E'!L209</f>
        <v>563.39330175183204</v>
      </c>
      <c r="T36" s="3">
        <f t="shared" si="4"/>
        <v>0.67409556098902479</v>
      </c>
    </row>
    <row r="37" spans="1:20" x14ac:dyDescent="0.25">
      <c r="A37" s="3">
        <f t="shared" si="5"/>
        <v>5.3333333333333313</v>
      </c>
      <c r="B37" s="3">
        <f>AVERAGE('4E'!$J36:$J66) + Calibration!$C$11</f>
        <v>399.11965726403298</v>
      </c>
      <c r="C37" s="2">
        <f>'4E'!K66</f>
        <v>447.17129038287845</v>
      </c>
      <c r="D37" s="2">
        <f>'4E'!L66</f>
        <v>565.41326440720468</v>
      </c>
      <c r="E37" s="3">
        <f t="shared" si="1"/>
        <v>0.27213414486987336</v>
      </c>
      <c r="G37" s="3">
        <f>AVERAGE('5E'!$J36:$J66) + Calibration!$C$11</f>
        <v>408.32022204213536</v>
      </c>
      <c r="H37" s="3">
        <f>'5E'!K66</f>
        <v>456.31494756241648</v>
      </c>
      <c r="I37" s="3">
        <f>'5E'!L66</f>
        <v>564.75367382768206</v>
      </c>
      <c r="J37" s="3">
        <f t="shared" si="2"/>
        <v>0.27181185612198411</v>
      </c>
      <c r="L37" s="3">
        <f>AVERAGE('6E'!$J36:$J66) + Calibration!$C$11</f>
        <v>403.49437292720842</v>
      </c>
      <c r="M37" s="3">
        <f>'6E'!K66</f>
        <v>478.60759390257027</v>
      </c>
      <c r="N37" s="3">
        <f>'6E'!L66</f>
        <v>565.86675611906787</v>
      </c>
      <c r="O37" s="3">
        <f t="shared" si="3"/>
        <v>0.42539391133691118</v>
      </c>
      <c r="Q37" s="3">
        <f>AVERAGE('7E'!$J180:$J210) + Calibration!$C$11</f>
        <v>402.44768588389178</v>
      </c>
      <c r="R37" s="3">
        <f>'7E'!K210</f>
        <v>472.05332859859948</v>
      </c>
      <c r="S37" s="3">
        <f>'7E'!L210</f>
        <v>563.18719876178318</v>
      </c>
      <c r="T37" s="3">
        <f t="shared" si="4"/>
        <v>0.39420246157785593</v>
      </c>
    </row>
    <row r="38" spans="1:20" x14ac:dyDescent="0.25">
      <c r="A38" s="3">
        <f t="shared" si="5"/>
        <v>5.4166666666666643</v>
      </c>
      <c r="B38" s="3">
        <f>AVERAGE('4E'!$J37:$J67) + Calibration!$C$11</f>
        <v>399.41842821520902</v>
      </c>
      <c r="C38" s="2">
        <f>'4E'!K67</f>
        <v>444.2987412347091</v>
      </c>
      <c r="D38" s="2">
        <f>'4E'!L67</f>
        <v>564.5063386969324</v>
      </c>
      <c r="E38" s="3">
        <f t="shared" si="1"/>
        <v>0.25417378790948675</v>
      </c>
      <c r="G38" s="3">
        <f>AVERAGE('5E'!$J37:$J67) + Calibration!$C$11</f>
        <v>408.38551655383003</v>
      </c>
      <c r="H38" s="3">
        <f>'5E'!K67</f>
        <v>455.02024960170513</v>
      </c>
      <c r="I38" s="3">
        <f>'5E'!L67</f>
        <v>563.39330175183204</v>
      </c>
      <c r="J38" s="3">
        <f t="shared" si="2"/>
        <v>0.26410971647581821</v>
      </c>
      <c r="L38" s="3">
        <f>AVERAGE('6E'!$J37:$J67) + Calibration!$C$11</f>
        <v>403.25891866360269</v>
      </c>
      <c r="M38" s="3">
        <f>'6E'!K67</f>
        <v>461.37228283013309</v>
      </c>
      <c r="N38" s="3">
        <f>'6E'!L67</f>
        <v>566.27896209916582</v>
      </c>
      <c r="O38" s="3">
        <f t="shared" si="3"/>
        <v>0.32911744380999863</v>
      </c>
      <c r="Q38" s="3">
        <f>AVERAGE('7E'!$J181:$J211) + Calibration!$C$11</f>
        <v>402.36260541435161</v>
      </c>
      <c r="R38" s="3">
        <f>'7E'!K211</f>
        <v>510.73170900114735</v>
      </c>
      <c r="S38" s="3">
        <f>'7E'!L211</f>
        <v>560.7137485169369</v>
      </c>
      <c r="T38" s="3">
        <f t="shared" si="4"/>
        <v>0.61373425668942094</v>
      </c>
    </row>
    <row r="39" spans="1:20" x14ac:dyDescent="0.25">
      <c r="A39" s="3">
        <f t="shared" si="5"/>
        <v>5.4999999999999973</v>
      </c>
      <c r="B39" s="3">
        <f>AVERAGE('4E'!$J38:$J68) + Calibration!$C$11</f>
        <v>399.81415093362631</v>
      </c>
      <c r="C39" s="2">
        <f>'4E'!K68</f>
        <v>443.44911162854743</v>
      </c>
      <c r="D39" s="2">
        <f>'4E'!L68</f>
        <v>565.61942098831832</v>
      </c>
      <c r="E39" s="3">
        <f t="shared" si="1"/>
        <v>0.24712089775957655</v>
      </c>
      <c r="G39" s="3">
        <f>AVERAGE('5E'!$J38:$J68) + Calibration!$C$11</f>
        <v>408.02145089309784</v>
      </c>
      <c r="H39" s="3">
        <f>'5E'!K68</f>
        <v>454.37294917161273</v>
      </c>
      <c r="I39" s="3">
        <f>'5E'!L68</f>
        <v>564.30023158449387</v>
      </c>
      <c r="J39" s="3">
        <f t="shared" si="2"/>
        <v>0.26250565337214349</v>
      </c>
      <c r="L39" s="3">
        <f>AVERAGE('6E'!$J38:$J68) + Calibration!$C$11</f>
        <v>402.89683221202574</v>
      </c>
      <c r="M39" s="3">
        <f>'6E'!K68</f>
        <v>479.70001123747551</v>
      </c>
      <c r="N39" s="3">
        <f>'6E'!L68</f>
        <v>563.18719876178318</v>
      </c>
      <c r="O39" s="3">
        <f t="shared" si="3"/>
        <v>0.43496476791298588</v>
      </c>
      <c r="Q39" s="3">
        <f>AVERAGE('7E'!$J182:$J212) + Calibration!$C$11</f>
        <v>402.24586788712639</v>
      </c>
      <c r="R39" s="3">
        <f>'7E'!K212</f>
        <v>481.68247222680884</v>
      </c>
      <c r="S39" s="3">
        <f>'7E'!L212</f>
        <v>559.84805082497576</v>
      </c>
      <c r="T39" s="3">
        <f t="shared" si="4"/>
        <v>0.44987882804898416</v>
      </c>
    </row>
    <row r="40" spans="1:20" x14ac:dyDescent="0.25">
      <c r="A40" s="3">
        <f t="shared" si="5"/>
        <v>5.5833333333333304</v>
      </c>
      <c r="B40" s="3">
        <f>AVERAGE('4E'!$J39:$J69) + Calibration!$C$11</f>
        <v>400.11292188480229</v>
      </c>
      <c r="C40" s="2">
        <f>'4E'!K69</f>
        <v>445.63390179394992</v>
      </c>
      <c r="D40" s="2">
        <f>'4E'!L69</f>
        <v>564.5063386969324</v>
      </c>
      <c r="E40" s="3">
        <f t="shared" si="1"/>
        <v>0.25780212111783923</v>
      </c>
      <c r="G40" s="3">
        <f>AVERAGE('5E'!$J39:$J69) + Calibration!$C$11</f>
        <v>407.70091517064412</v>
      </c>
      <c r="H40" s="3">
        <f>'5E'!K69</f>
        <v>453.28053183670744</v>
      </c>
      <c r="I40" s="3">
        <f>'5E'!L69</f>
        <v>565.41326440720468</v>
      </c>
      <c r="J40" s="3">
        <f t="shared" si="2"/>
        <v>0.25813420272808812</v>
      </c>
      <c r="L40" s="3">
        <f>AVERAGE('6E'!$J39:$J69) + Calibration!$C$11</f>
        <v>402.52287307771695</v>
      </c>
      <c r="M40" s="3">
        <f>'6E'!K69</f>
        <v>499.36285165379559</v>
      </c>
      <c r="N40" s="3">
        <f>'6E'!L69</f>
        <v>563.6406368825817</v>
      </c>
      <c r="O40" s="3">
        <f t="shared" si="3"/>
        <v>0.54844056379599715</v>
      </c>
      <c r="Q40" s="3">
        <f>AVERAGE('7E'!$J183:$J213) + Calibration!$C$11</f>
        <v>402.09747191718543</v>
      </c>
      <c r="R40" s="3">
        <f>'7E'!K213</f>
        <v>519.9157802289518</v>
      </c>
      <c r="S40" s="3">
        <f>'7E'!L213</f>
        <v>558.28152629040164</v>
      </c>
      <c r="T40" s="3">
        <f t="shared" si="4"/>
        <v>0.66724859284466276</v>
      </c>
    </row>
    <row r="41" spans="1:20" x14ac:dyDescent="0.25">
      <c r="A41" s="3">
        <f t="shared" si="5"/>
        <v>5.6666666666666634</v>
      </c>
      <c r="B41" s="3">
        <f>AVERAGE('4E'!$J40:$J70) + Calibration!$C$11</f>
        <v>400.47698616050366</v>
      </c>
      <c r="C41" s="2">
        <f>'4E'!K70</f>
        <v>448.9110566981393</v>
      </c>
      <c r="D41" s="2">
        <f>'4E'!L70</f>
        <v>564.5063386969324</v>
      </c>
      <c r="E41" s="3">
        <f t="shared" si="1"/>
        <v>0.27430002921497565</v>
      </c>
      <c r="G41" s="3">
        <f>AVERAGE('5E'!$J40:$J70) + Calibration!$C$11</f>
        <v>407.18647472653845</v>
      </c>
      <c r="H41" s="3">
        <f>'5E'!K70</f>
        <v>452.63323545247027</v>
      </c>
      <c r="I41" s="3">
        <f>'5E'!L70</f>
        <v>564.5063386969324</v>
      </c>
      <c r="J41" s="3">
        <f t="shared" si="2"/>
        <v>0.25738179047252241</v>
      </c>
      <c r="L41" s="3">
        <f>AVERAGE('6E'!$J40:$J70) + Calibration!$C$11</f>
        <v>401.94709594664266</v>
      </c>
      <c r="M41" s="3">
        <f>'6E'!K70</f>
        <v>490.42152365032689</v>
      </c>
      <c r="N41" s="3">
        <f>'6E'!L70</f>
        <v>566.52629722991537</v>
      </c>
      <c r="O41" s="3">
        <f t="shared" si="3"/>
        <v>0.50106335962493576</v>
      </c>
      <c r="Q41" s="3">
        <f>AVERAGE('7E'!$J184:$J214) + Calibration!$C$11</f>
        <v>401.80859443958599</v>
      </c>
      <c r="R41" s="3">
        <f>'7E'!K214</f>
        <v>496.97578490844228</v>
      </c>
      <c r="S41" s="3">
        <f>'7E'!L214</f>
        <v>560.05415381502462</v>
      </c>
      <c r="T41" s="3">
        <f t="shared" si="4"/>
        <v>0.53896694694760505</v>
      </c>
    </row>
    <row r="42" spans="1:20" x14ac:dyDescent="0.25">
      <c r="A42" s="3">
        <f t="shared" si="5"/>
        <v>5.7499999999999964</v>
      </c>
      <c r="B42" s="3">
        <f>AVERAGE('4E'!$J41:$J71) + Calibration!$C$11</f>
        <v>400.75399234040191</v>
      </c>
      <c r="C42" s="2">
        <f>'4E'!K71</f>
        <v>450.8530510430877</v>
      </c>
      <c r="D42" s="2">
        <f>'4E'!L71</f>
        <v>564.30023158449387</v>
      </c>
      <c r="E42" s="3">
        <f t="shared" si="1"/>
        <v>0.28372947211015753</v>
      </c>
      <c r="G42" s="3">
        <f>AVERAGE('5E'!$J41:$J71) + Calibration!$C$11</f>
        <v>406.68390656944183</v>
      </c>
      <c r="H42" s="3">
        <f>'5E'!K71</f>
        <v>452.83551203242104</v>
      </c>
      <c r="I42" s="3">
        <f>'5E'!L71</f>
        <v>565.86675611906787</v>
      </c>
      <c r="J42" s="3">
        <f t="shared" si="2"/>
        <v>0.26137358653298121</v>
      </c>
      <c r="L42" s="3">
        <f>AVERAGE('6E'!$J41:$J71) + Calibration!$C$11</f>
        <v>401.32581125102695</v>
      </c>
      <c r="M42" s="3">
        <f>'6E'!K71</f>
        <v>479.29540548145553</v>
      </c>
      <c r="N42" s="3">
        <f>'6E'!L71</f>
        <v>564.5063386969324</v>
      </c>
      <c r="O42" s="3">
        <f t="shared" si="3"/>
        <v>0.44157060800139775</v>
      </c>
      <c r="Q42" s="3">
        <f>AVERAGE('7E'!$J185:$J215) + Calibration!$C$11</f>
        <v>401.5197169619866</v>
      </c>
      <c r="R42" s="3">
        <f>'7E'!K215</f>
        <v>480.59010344216676</v>
      </c>
      <c r="S42" s="3">
        <f>'7E'!L215</f>
        <v>560.05415381502462</v>
      </c>
      <c r="T42" s="3">
        <f t="shared" si="4"/>
        <v>0.44780480105836679</v>
      </c>
    </row>
    <row r="43" spans="1:20" x14ac:dyDescent="0.25">
      <c r="A43" s="3">
        <f t="shared" si="5"/>
        <v>5.8333333333333295</v>
      </c>
      <c r="B43" s="3">
        <f>AVERAGE('4E'!$J42:$J72) + Calibration!$C$11</f>
        <v>401.0547423028716</v>
      </c>
      <c r="C43" s="2">
        <f>'4E'!K72</f>
        <v>454.13020594727703</v>
      </c>
      <c r="D43" s="2">
        <f>'4E'!L72</f>
        <v>565.41326440720468</v>
      </c>
      <c r="E43" s="3">
        <f t="shared" si="1"/>
        <v>0.30058595254648363</v>
      </c>
      <c r="G43" s="3">
        <f>AVERAGE('5E'!$J42:$J72) + Calibration!$C$11</f>
        <v>406.1714449387685</v>
      </c>
      <c r="H43" s="3">
        <f>'5E'!K72</f>
        <v>453.03778861237186</v>
      </c>
      <c r="I43" s="3">
        <f>'5E'!L72</f>
        <v>565.61942098831832</v>
      </c>
      <c r="J43" s="3">
        <f t="shared" si="2"/>
        <v>0.26542141298818117</v>
      </c>
      <c r="L43" s="3">
        <f>AVERAGE('6E'!$J42:$J72) + Calibration!$C$11</f>
        <v>400.80147852051408</v>
      </c>
      <c r="M43" s="3">
        <f>'6E'!K72</f>
        <v>530.19227283751673</v>
      </c>
      <c r="N43" s="3">
        <f>'6E'!L72</f>
        <v>564.30023158449387</v>
      </c>
      <c r="O43" s="3">
        <f t="shared" si="3"/>
        <v>0.73278785506421118</v>
      </c>
      <c r="Q43" s="3">
        <f>AVERAGE('7E'!$J186:$J216) + Calibration!$C$11</f>
        <v>401.2427107820883</v>
      </c>
      <c r="R43" s="3">
        <f>'7E'!K216</f>
        <v>531.04189839782316</v>
      </c>
      <c r="S43" s="3">
        <f>'7E'!L216</f>
        <v>560.96108364768645</v>
      </c>
      <c r="T43" s="3">
        <f t="shared" si="4"/>
        <v>0.73510073714349877</v>
      </c>
    </row>
    <row r="44" spans="1:20" x14ac:dyDescent="0.25">
      <c r="A44" s="3">
        <f t="shared" si="5"/>
        <v>5.9166666666666625</v>
      </c>
      <c r="B44" s="3">
        <f>AVERAGE('4E'!$J43:$J73) + Calibration!$C$11</f>
        <v>401.16158754368951</v>
      </c>
      <c r="C44" s="2">
        <f>'4E'!K73</f>
        <v>444.2987412347091</v>
      </c>
      <c r="D44" s="2">
        <f>'4E'!L73</f>
        <v>565.61942098831832</v>
      </c>
      <c r="E44" s="3">
        <f t="shared" si="1"/>
        <v>0.24430163284548054</v>
      </c>
      <c r="G44" s="3">
        <f>AVERAGE('5E'!$J43:$J73) + Calibration!$C$11</f>
        <v>405.75395744907354</v>
      </c>
      <c r="H44" s="3">
        <f>'5E'!K73</f>
        <v>451.29807084737411</v>
      </c>
      <c r="I44" s="3">
        <f>'5E'!L73</f>
        <v>565.41326440720468</v>
      </c>
      <c r="J44" s="3">
        <f t="shared" si="2"/>
        <v>0.25793313461061529</v>
      </c>
      <c r="L44" s="3">
        <f>AVERAGE('6E'!$J43:$J73) + Calibration!$C$11</f>
        <v>400.37409854655027</v>
      </c>
      <c r="M44" s="3">
        <f>'6E'!K73</f>
        <v>558.14914082721316</v>
      </c>
      <c r="N44" s="3">
        <f>'6E'!L73</f>
        <v>564.5063386969324</v>
      </c>
      <c r="O44" s="3">
        <f t="shared" si="3"/>
        <v>0.89353833420527717</v>
      </c>
      <c r="Q44" s="3">
        <f>AVERAGE('7E'!$J187:$J217) + Calibration!$C$11</f>
        <v>400.86875303281033</v>
      </c>
      <c r="R44" s="3">
        <f>'7E'!K217</f>
        <v>497.42085730884719</v>
      </c>
      <c r="S44" s="3">
        <f>'7E'!L217</f>
        <v>561.37334321884907</v>
      </c>
      <c r="T44" s="3">
        <f t="shared" si="4"/>
        <v>0.54681022531659262</v>
      </c>
    </row>
    <row r="45" spans="1:20" x14ac:dyDescent="0.25">
      <c r="A45" s="3">
        <f t="shared" si="5"/>
        <v>5.9999999999999956</v>
      </c>
      <c r="B45" s="3">
        <f>AVERAGE('4E'!$J44:$J74) + Calibration!$C$11</f>
        <v>401.20511708624497</v>
      </c>
      <c r="C45" s="2">
        <f>'4E'!K74</f>
        <v>444.74380958925866</v>
      </c>
      <c r="D45" s="2">
        <f>'4E'!L74</f>
        <v>564.95982628640604</v>
      </c>
      <c r="E45" s="3">
        <f t="shared" si="1"/>
        <v>0.24657569543485844</v>
      </c>
      <c r="G45" s="3">
        <f>AVERAGE('5E'!$J44:$J74) + Calibration!$C$11</f>
        <v>405.37999831476463</v>
      </c>
      <c r="H45" s="3">
        <f>'5E'!K74</f>
        <v>450.44844528706778</v>
      </c>
      <c r="I45" s="3">
        <f>'5E'!L74</f>
        <v>566.27896209916582</v>
      </c>
      <c r="J45" s="3">
        <f t="shared" si="2"/>
        <v>0.25523925996618929</v>
      </c>
      <c r="L45" s="3">
        <f>AVERAGE('6E'!$J44:$J74) + Calibration!$C$11</f>
        <v>400.12677179807406</v>
      </c>
      <c r="M45" s="3">
        <f>'6E'!K74</f>
        <v>550.94748203847882</v>
      </c>
      <c r="N45" s="3">
        <f>'6E'!L74</f>
        <v>564.95982628640604</v>
      </c>
      <c r="O45" s="3">
        <f t="shared" si="3"/>
        <v>0.85415338347454794</v>
      </c>
      <c r="Q45" s="3">
        <f>AVERAGE('7E'!$J188:$J218) + Calibration!$C$11</f>
        <v>400.48490161209418</v>
      </c>
      <c r="R45" s="3">
        <f>'7E'!K218</f>
        <v>505.71483633196033</v>
      </c>
      <c r="S45" s="3">
        <f>'7E'!L218</f>
        <v>565.41326440720468</v>
      </c>
      <c r="T45" s="3">
        <f t="shared" si="4"/>
        <v>0.5959559840323575</v>
      </c>
    </row>
    <row r="46" spans="1:20" x14ac:dyDescent="0.25">
      <c r="A46" s="3">
        <f t="shared" si="5"/>
        <v>6.0833333333333286</v>
      </c>
      <c r="B46" s="3">
        <f>AVERAGE('4E'!$J45:$J75) + Calibration!$C$11</f>
        <v>401.53554529296741</v>
      </c>
      <c r="C46" s="2">
        <f>'4E'!K75</f>
        <v>444.74380958925866</v>
      </c>
      <c r="D46" s="2">
        <f>'4E'!L75</f>
        <v>565.61942098831832</v>
      </c>
      <c r="E46" s="3">
        <f t="shared" si="1"/>
        <v>0.24470435846583394</v>
      </c>
      <c r="G46" s="3">
        <f>AVERAGE('5E'!$J45:$J75) + Calibration!$C$11</f>
        <v>404.9644896385019</v>
      </c>
      <c r="H46" s="3">
        <f>'5E'!K75</f>
        <v>459.83484569094139</v>
      </c>
      <c r="I46" s="3">
        <f>'5E'!L75</f>
        <v>566.73245381102902</v>
      </c>
      <c r="J46" s="3">
        <f t="shared" si="2"/>
        <v>0.31075109114615818</v>
      </c>
      <c r="L46" s="3">
        <f>AVERAGE('6E'!$J45:$J75) + Calibration!$C$11</f>
        <v>399.92297479001485</v>
      </c>
      <c r="M46" s="3">
        <f>'6E'!K75</f>
        <v>534.31905330201243</v>
      </c>
      <c r="N46" s="3">
        <f>'6E'!L75</f>
        <v>563.84679346369524</v>
      </c>
      <c r="O46" s="3">
        <f t="shared" si="3"/>
        <v>0.76113462802126675</v>
      </c>
      <c r="Q46" s="3">
        <f>AVERAGE('7E'!$J189:$J219) + Calibration!$C$11</f>
        <v>400.11094386281627</v>
      </c>
      <c r="R46" s="3">
        <f>'7E'!K219</f>
        <v>511.17673285128899</v>
      </c>
      <c r="S46" s="3">
        <f>'7E'!L219</f>
        <v>562.5276040598709</v>
      </c>
      <c r="T46" s="3">
        <f t="shared" si="4"/>
        <v>0.62900658206394855</v>
      </c>
    </row>
    <row r="47" spans="1:20" x14ac:dyDescent="0.25">
      <c r="A47" s="3">
        <f t="shared" si="5"/>
        <v>6.1666666666666616</v>
      </c>
      <c r="B47" s="3">
        <f>AVERAGE('4E'!$J46:$J76) + Calibration!$C$11</f>
        <v>401.77100054588101</v>
      </c>
      <c r="C47" s="2">
        <f>'4E'!K76</f>
        <v>446.28124672845036</v>
      </c>
      <c r="D47" s="2">
        <f>'4E'!L76</f>
        <v>565.86675611906787</v>
      </c>
      <c r="E47" s="3">
        <f t="shared" si="1"/>
        <v>0.25207796273818062</v>
      </c>
      <c r="G47" s="3">
        <f>AVERAGE('5E'!$J46:$J76) + Calibration!$C$11</f>
        <v>404.35507505341786</v>
      </c>
      <c r="H47" s="3">
        <f>'5E'!K76</f>
        <v>457.85238470160806</v>
      </c>
      <c r="I47" s="3">
        <f>'5E'!L76</f>
        <v>568.50508133565199</v>
      </c>
      <c r="J47" s="3">
        <f t="shared" si="2"/>
        <v>0.3029750222628616</v>
      </c>
      <c r="L47" s="3">
        <f>AVERAGE('6E'!$J46:$J76) + Calibration!$C$11</f>
        <v>399.6993906369409</v>
      </c>
      <c r="M47" s="3">
        <f>'6E'!K76</f>
        <v>491.95891223925531</v>
      </c>
      <c r="N47" s="3">
        <f>'6E'!L76</f>
        <v>564.30023158449387</v>
      </c>
      <c r="O47" s="3">
        <f t="shared" si="3"/>
        <v>0.52249974429074475</v>
      </c>
      <c r="Q47" s="3">
        <f>AVERAGE('7E'!$J190:$J220) + Calibration!$C$11</f>
        <v>399.70532767082233</v>
      </c>
      <c r="R47" s="3">
        <f>'7E'!K220</f>
        <v>556.61170368802152</v>
      </c>
      <c r="S47" s="3">
        <f>'7E'!L220</f>
        <v>566.27896209916582</v>
      </c>
      <c r="T47" s="3">
        <f t="shared" si="4"/>
        <v>0.88861875633785425</v>
      </c>
    </row>
    <row r="48" spans="1:20" x14ac:dyDescent="0.25">
      <c r="A48" s="3">
        <f t="shared" si="5"/>
        <v>6.2499999999999947</v>
      </c>
      <c r="B48" s="3">
        <f>AVERAGE('4E'!$J47:$J77) + Calibration!$C$11</f>
        <v>402.02822076793382</v>
      </c>
      <c r="C48" s="2">
        <f>'4E'!K77</f>
        <v>448.02096449344805</v>
      </c>
      <c r="D48" s="2">
        <f>'4E'!L77</f>
        <v>565.16592927645502</v>
      </c>
      <c r="E48" s="3">
        <f t="shared" si="1"/>
        <v>0.26047389384260689</v>
      </c>
      <c r="G48" s="3">
        <f>AVERAGE('5E'!$J47:$J77) + Calibration!$C$11</f>
        <v>403.87427186546046</v>
      </c>
      <c r="H48" s="3">
        <f>'5E'!K77</f>
        <v>452.39049222813463</v>
      </c>
      <c r="I48" s="3">
        <f>'5E'!L77</f>
        <v>569.20585458720018</v>
      </c>
      <c r="J48" s="3">
        <f t="shared" si="2"/>
        <v>0.27476527401389389</v>
      </c>
      <c r="L48" s="3">
        <f>AVERAGE('6E'!$J47:$J77) + Calibration!$C$11</f>
        <v>399.46393518616577</v>
      </c>
      <c r="M48" s="3">
        <f>'6E'!K77</f>
        <v>479.29540548145553</v>
      </c>
      <c r="N48" s="3">
        <f>'6E'!L77</f>
        <v>563.6406368825817</v>
      </c>
      <c r="O48" s="3">
        <f t="shared" si="3"/>
        <v>0.45211509978821207</v>
      </c>
      <c r="Q48" s="3">
        <f>AVERAGE('7E'!$J191:$J221) + Calibration!$C$11</f>
        <v>399.43821377733138</v>
      </c>
      <c r="R48" s="3">
        <f>'7E'!K221</f>
        <v>489.77417466997122</v>
      </c>
      <c r="S48" s="3">
        <f>'7E'!L221</f>
        <v>566.73245381102902</v>
      </c>
      <c r="T48" s="3">
        <f t="shared" si="4"/>
        <v>0.51160590957886531</v>
      </c>
    </row>
    <row r="49" spans="1:20" x14ac:dyDescent="0.25">
      <c r="A49" s="3">
        <f t="shared" si="5"/>
        <v>6.3333333333333277</v>
      </c>
      <c r="B49" s="3">
        <f>AVERAGE('4E'!$J48:$J78) + Calibration!$C$11</f>
        <v>402.26367621870889</v>
      </c>
      <c r="C49" s="2">
        <f>'4E'!K78</f>
        <v>445.39115856961433</v>
      </c>
      <c r="D49" s="2">
        <f>'4E'!L78</f>
        <v>564.5063386969324</v>
      </c>
      <c r="E49" s="3">
        <f t="shared" si="1"/>
        <v>0.24424686047457689</v>
      </c>
      <c r="G49" s="3">
        <f>AVERAGE('5E'!$J48:$J78) + Calibration!$C$11</f>
        <v>403.34004546350945</v>
      </c>
      <c r="H49" s="3">
        <f>'5E'!K78</f>
        <v>451.94541982772978</v>
      </c>
      <c r="I49" s="3">
        <f>'5E'!L78</f>
        <v>568.29892475453835</v>
      </c>
      <c r="J49" s="3">
        <f t="shared" si="2"/>
        <v>0.27527018605117015</v>
      </c>
      <c r="L49" s="3">
        <f>AVERAGE('6E'!$J48:$J78) + Calibration!$C$11</f>
        <v>399.35708994534787</v>
      </c>
      <c r="M49" s="3">
        <f>'6E'!K78</f>
        <v>511.17673285128899</v>
      </c>
      <c r="N49" s="3">
        <f>'6E'!L78</f>
        <v>564.05289645374432</v>
      </c>
      <c r="O49" s="3">
        <f t="shared" si="3"/>
        <v>0.63327593521329262</v>
      </c>
      <c r="Q49" s="3">
        <f>AVERAGE('7E'!$J192:$J222) + Calibration!$C$11</f>
        <v>399.2997100937975</v>
      </c>
      <c r="R49" s="3">
        <f>'7E'!K222</f>
        <v>482.97711759140162</v>
      </c>
      <c r="S49" s="3">
        <f>'7E'!L222</f>
        <v>566.97978894177868</v>
      </c>
      <c r="T49" s="3">
        <f t="shared" si="4"/>
        <v>0.47389606255354583</v>
      </c>
    </row>
    <row r="50" spans="1:20" x14ac:dyDescent="0.25">
      <c r="A50" s="3">
        <f t="shared" si="5"/>
        <v>6.4166666666666607</v>
      </c>
      <c r="B50" s="3">
        <f>AVERAGE('4E'!$J49:$J79) + Calibration!$C$11</f>
        <v>402.4872603717829</v>
      </c>
      <c r="C50" s="2">
        <f>'4E'!K79</f>
        <v>444.98655281359436</v>
      </c>
      <c r="D50" s="2">
        <f>'4E'!L79</f>
        <v>564.95982628640604</v>
      </c>
      <c r="E50" s="3">
        <f t="shared" si="1"/>
        <v>0.24068918901512079</v>
      </c>
      <c r="G50" s="3">
        <f>AVERAGE('5E'!$J49:$J79) + Calibration!$C$11</f>
        <v>402.9660875163699</v>
      </c>
      <c r="H50" s="3">
        <f>'5E'!K79</f>
        <v>453.72560423711241</v>
      </c>
      <c r="I50" s="3">
        <f>'5E'!L79</f>
        <v>567.63937952130129</v>
      </c>
      <c r="J50" s="3">
        <f t="shared" si="2"/>
        <v>0.28746988978798721</v>
      </c>
      <c r="L50" s="3">
        <f>AVERAGE('6E'!$J49:$J79) + Calibration!$C$11</f>
        <v>399.28190314724583</v>
      </c>
      <c r="M50" s="3">
        <f>'6E'!K79</f>
        <v>527.1173945132781</v>
      </c>
      <c r="N50" s="3">
        <f>'6E'!L79</f>
        <v>565.41326440720468</v>
      </c>
      <c r="O50" s="3">
        <f t="shared" si="3"/>
        <v>0.72397960004550888</v>
      </c>
      <c r="Q50" s="3">
        <f>AVERAGE('7E'!$J193:$J223) + Calibration!$C$11</f>
        <v>399.07612594072356</v>
      </c>
      <c r="R50" s="3">
        <f>'7E'!K223</f>
        <v>500.90028879298723</v>
      </c>
      <c r="S50" s="3">
        <f>'7E'!L223</f>
        <v>566.97978894177868</v>
      </c>
      <c r="T50" s="3">
        <f t="shared" si="4"/>
        <v>0.57666784012017114</v>
      </c>
    </row>
    <row r="51" spans="1:20" x14ac:dyDescent="0.25">
      <c r="A51" s="3">
        <f t="shared" si="5"/>
        <v>6.4999999999999938</v>
      </c>
      <c r="B51" s="3">
        <f>AVERAGE('4E'!$J50:$J80) + Calibration!$C$11</f>
        <v>402.6376353530178</v>
      </c>
      <c r="C51" s="2">
        <f>'4E'!K80</f>
        <v>445.83617837390079</v>
      </c>
      <c r="D51" s="2">
        <f>'4E'!L80</f>
        <v>565.16592927645502</v>
      </c>
      <c r="E51" s="3">
        <f t="shared" si="1"/>
        <v>0.24464930329291762</v>
      </c>
      <c r="G51" s="3">
        <f>AVERAGE('5E'!$J50:$J80) + Calibration!$C$11</f>
        <v>402.53870754240603</v>
      </c>
      <c r="H51" s="3">
        <f>'5E'!K80</f>
        <v>452.39049222813463</v>
      </c>
      <c r="I51" s="3">
        <f>'5E'!L80</f>
        <v>567.18589193182765</v>
      </c>
      <c r="J51" s="3">
        <f t="shared" si="2"/>
        <v>0.28232906802843249</v>
      </c>
      <c r="L51" s="3">
        <f>AVERAGE('6E'!$J50:$J80) + Calibration!$C$11</f>
        <v>399.27201066297698</v>
      </c>
      <c r="M51" s="3">
        <f>'6E'!K80</f>
        <v>492.60626121961093</v>
      </c>
      <c r="N51" s="3">
        <f>'6E'!L80</f>
        <v>565.16592927645502</v>
      </c>
      <c r="O51" s="3">
        <f t="shared" si="3"/>
        <v>0.52858633127993782</v>
      </c>
      <c r="Q51" s="3">
        <f>AVERAGE('7E'!$J194:$J224) + Calibration!$C$11</f>
        <v>398.96928069990565</v>
      </c>
      <c r="R51" s="3">
        <f>'7E'!K224</f>
        <v>500.6979636627733</v>
      </c>
      <c r="S51" s="3">
        <f>'7E'!L224</f>
        <v>566.73245381102902</v>
      </c>
      <c r="T51" s="3">
        <f t="shared" si="4"/>
        <v>0.57612710224371244</v>
      </c>
    </row>
    <row r="52" spans="1:20" x14ac:dyDescent="0.25">
      <c r="A52" s="3">
        <f t="shared" si="5"/>
        <v>6.5833333333333268</v>
      </c>
      <c r="B52" s="3">
        <f>AVERAGE('4E'!$J51:$J81) + Calibration!$C$11</f>
        <v>402.8176885785054</v>
      </c>
      <c r="C52" s="2">
        <f>'4E'!K81</f>
        <v>446.72627057859205</v>
      </c>
      <c r="D52" s="2">
        <f>'4E'!L81</f>
        <v>565.61942098831832</v>
      </c>
      <c r="E52" s="3">
        <f t="shared" si="1"/>
        <v>0.24867051626505454</v>
      </c>
      <c r="G52" s="3">
        <f>AVERAGE('5E'!$J51:$J81) + Calibration!$C$11</f>
        <v>402.20630032438964</v>
      </c>
      <c r="H52" s="3">
        <f>'5E'!K81</f>
        <v>449.11333327809001</v>
      </c>
      <c r="I52" s="3">
        <f>'5E'!L81</f>
        <v>566.27896209916582</v>
      </c>
      <c r="J52" s="3">
        <f t="shared" si="2"/>
        <v>0.26565185140881059</v>
      </c>
      <c r="L52" s="3">
        <f>AVERAGE('6E'!$J51:$J81) + Calibration!$C$11</f>
        <v>399.29377543425471</v>
      </c>
      <c r="M52" s="3">
        <f>'6E'!K81</f>
        <v>460.48219467129707</v>
      </c>
      <c r="N52" s="3">
        <f>'6E'!L81</f>
        <v>564.5063386969324</v>
      </c>
      <c r="O52" s="3">
        <f t="shared" si="3"/>
        <v>0.34653261635932331</v>
      </c>
      <c r="Q52" s="3">
        <f>AVERAGE('7E'!$J195:$J225) + Calibration!$C$11</f>
        <v>398.72393177555392</v>
      </c>
      <c r="R52" s="3">
        <f>'7E'!K225</f>
        <v>516.19360552047601</v>
      </c>
      <c r="S52" s="3">
        <f>'7E'!L225</f>
        <v>561.8267813396476</v>
      </c>
      <c r="T52" s="3">
        <f t="shared" si="4"/>
        <v>0.66527414653426176</v>
      </c>
    </row>
    <row r="53" spans="1:20" x14ac:dyDescent="0.25">
      <c r="A53" s="3">
        <f t="shared" si="5"/>
        <v>6.6666666666666599</v>
      </c>
      <c r="B53" s="3">
        <f>AVERAGE('4E'!$J52:$J82) + Calibration!$C$11</f>
        <v>402.85923930762857</v>
      </c>
      <c r="C53" s="2">
        <f>'4E'!K82</f>
        <v>447.81863936323401</v>
      </c>
      <c r="D53" s="2">
        <f>'4E'!L82</f>
        <v>564.75367382768206</v>
      </c>
      <c r="E53" s="3">
        <f t="shared" si="1"/>
        <v>0.25462168700352161</v>
      </c>
      <c r="G53" s="3">
        <f>AVERAGE('5E'!$J52:$J82) + Calibration!$C$11</f>
        <v>401.96095258720732</v>
      </c>
      <c r="H53" s="3">
        <f>'5E'!K82</f>
        <v>453.92788081706311</v>
      </c>
      <c r="I53" s="3">
        <f>'5E'!L82</f>
        <v>566.73245381102902</v>
      </c>
      <c r="J53" s="3">
        <f t="shared" si="2"/>
        <v>0.29430790708754329</v>
      </c>
      <c r="L53" s="3">
        <f>AVERAGE('6E'!$J52:$J82) + Calibration!$C$11</f>
        <v>399.33730517467166</v>
      </c>
      <c r="M53" s="3">
        <f>'6E'!K82</f>
        <v>460.48219467129707</v>
      </c>
      <c r="N53" s="3">
        <f>'6E'!L82</f>
        <v>565.61942098831832</v>
      </c>
      <c r="O53" s="3">
        <f t="shared" si="3"/>
        <v>0.34628609136285804</v>
      </c>
      <c r="Q53" s="3">
        <f>AVERAGE('7E'!$J196:$J226) + Calibration!$C$11</f>
        <v>398.53200606519584</v>
      </c>
      <c r="R53" s="3">
        <f>'7E'!K226</f>
        <v>494.993323919109</v>
      </c>
      <c r="S53" s="3">
        <f>'7E'!L226</f>
        <v>563.39330175183204</v>
      </c>
      <c r="T53" s="3">
        <f t="shared" si="4"/>
        <v>0.54629606827869703</v>
      </c>
    </row>
    <row r="54" spans="1:20" x14ac:dyDescent="0.25">
      <c r="A54" s="3">
        <f t="shared" si="5"/>
        <v>6.7499999999999929</v>
      </c>
      <c r="B54" s="3">
        <f>AVERAGE('4E'!$J53:$J83) + Calibration!$C$11</f>
        <v>402.98784951758574</v>
      </c>
      <c r="C54" s="2">
        <f>'4E'!K83</f>
        <v>449.35607650242571</v>
      </c>
      <c r="D54" s="2">
        <f>'4E'!L83</f>
        <v>565.16592927645502</v>
      </c>
      <c r="E54" s="3">
        <f t="shared" si="1"/>
        <v>0.26260039421433906</v>
      </c>
      <c r="G54" s="3">
        <f>AVERAGE('5E'!$J53:$J83) + Calibration!$C$11</f>
        <v>401.89763688894482</v>
      </c>
      <c r="H54" s="3">
        <f>'5E'!K83</f>
        <v>453.28053183670744</v>
      </c>
      <c r="I54" s="3">
        <f>'5E'!L83</f>
        <v>567.39204439055163</v>
      </c>
      <c r="J54" s="3">
        <f t="shared" si="2"/>
        <v>0.29100031091479972</v>
      </c>
      <c r="L54" s="3">
        <f>AVERAGE('6E'!$J53:$J83) + Calibration!$C$11</f>
        <v>399.29575444554854</v>
      </c>
      <c r="M54" s="3">
        <f>'6E'!K83</f>
        <v>467.03645592941251</v>
      </c>
      <c r="N54" s="3">
        <f>'6E'!L83</f>
        <v>564.5063386969324</v>
      </c>
      <c r="O54" s="3">
        <f t="shared" si="3"/>
        <v>0.38364061062404969</v>
      </c>
      <c r="Q54" s="3">
        <f>AVERAGE('7E'!$J197:$J227) + Calibration!$C$11</f>
        <v>398.54189854946469</v>
      </c>
      <c r="R54" s="3">
        <f>'7E'!K227</f>
        <v>506.80720511660229</v>
      </c>
      <c r="S54" s="3">
        <f>'7E'!L227</f>
        <v>562.5276040598709</v>
      </c>
      <c r="T54" s="3">
        <f t="shared" si="4"/>
        <v>0.61314641583259</v>
      </c>
    </row>
    <row r="55" spans="1:20" x14ac:dyDescent="0.25">
      <c r="A55" s="3">
        <f t="shared" si="5"/>
        <v>6.8333333333333259</v>
      </c>
      <c r="B55" s="3">
        <f>AVERAGE('4E'!$J54:$J84) + Calibration!$C$11</f>
        <v>403.23319745262972</v>
      </c>
      <c r="C55" s="2">
        <f>'4E'!K84</f>
        <v>450.65077446313694</v>
      </c>
      <c r="D55" s="2">
        <f>'4E'!L84</f>
        <v>565.61942098831832</v>
      </c>
      <c r="E55" s="3">
        <f t="shared" si="1"/>
        <v>0.26854325095758136</v>
      </c>
      <c r="G55" s="3">
        <f>AVERAGE('5E'!$J54:$J84) + Calibration!$C$11</f>
        <v>401.86597844622889</v>
      </c>
      <c r="H55" s="3">
        <f>'5E'!K84</f>
        <v>452.39049222813463</v>
      </c>
      <c r="I55" s="3">
        <f>'5E'!L84</f>
        <v>567.39204439055163</v>
      </c>
      <c r="J55" s="3">
        <f t="shared" si="2"/>
        <v>0.28613898135363536</v>
      </c>
      <c r="L55" s="3">
        <f>AVERAGE('6E'!$J54:$J84) + Calibration!$C$11</f>
        <v>399.23243874728604</v>
      </c>
      <c r="M55" s="3">
        <f>'6E'!K84</f>
        <v>473.38844465343249</v>
      </c>
      <c r="N55" s="3">
        <f>'6E'!L84</f>
        <v>563.6406368825817</v>
      </c>
      <c r="O55" s="3">
        <f t="shared" si="3"/>
        <v>0.41997284887950787</v>
      </c>
      <c r="Q55" s="3">
        <f>AVERAGE('7E'!$J198:$J228) + Calibration!$C$11</f>
        <v>398.63885031670588</v>
      </c>
      <c r="R55" s="3">
        <f>'7E'!K228</f>
        <v>492.40398463966017</v>
      </c>
      <c r="S55" s="3">
        <f>'7E'!L228</f>
        <v>562.93986363103352</v>
      </c>
      <c r="T55" s="3">
        <f t="shared" si="4"/>
        <v>0.53102658518339785</v>
      </c>
    </row>
    <row r="56" spans="1:20" x14ac:dyDescent="0.25">
      <c r="A56" s="3">
        <f t="shared" si="5"/>
        <v>6.916666666666659</v>
      </c>
      <c r="B56" s="3">
        <f>AVERAGE('4E'!$J55:$J85) + Calibration!$C$11</f>
        <v>403.38357243386463</v>
      </c>
      <c r="C56" s="2">
        <f>'4E'!K85</f>
        <v>450.8530510430877</v>
      </c>
      <c r="D56" s="2">
        <f>'4E'!L85</f>
        <v>564.95982628640604</v>
      </c>
      <c r="E56" s="3">
        <f t="shared" si="1"/>
        <v>0.26883718887950353</v>
      </c>
      <c r="G56" s="3">
        <f>AVERAGE('5E'!$J55:$J85) + Calibration!$C$11</f>
        <v>401.52367775463591</v>
      </c>
      <c r="H56" s="3">
        <f>'5E'!K85</f>
        <v>454.57522979741879</v>
      </c>
      <c r="I56" s="3">
        <f>'5E'!L85</f>
        <v>566.73245381102902</v>
      </c>
      <c r="J56" s="3">
        <f t="shared" si="2"/>
        <v>0.30045053231541824</v>
      </c>
      <c r="L56" s="3">
        <f>AVERAGE('6E'!$J55:$J85) + Calibration!$C$11</f>
        <v>399.26409719000196</v>
      </c>
      <c r="M56" s="3">
        <f>'6E'!K85</f>
        <v>487.58938855042396</v>
      </c>
      <c r="N56" s="3">
        <f>'6E'!L85</f>
        <v>565.61942098831832</v>
      </c>
      <c r="O56" s="3">
        <f t="shared" si="3"/>
        <v>0.50021874543373213</v>
      </c>
      <c r="Q56" s="3">
        <f>AVERAGE('7E'!$J199:$J229) + Calibration!$C$11</f>
        <v>398.69227353069954</v>
      </c>
      <c r="R56" s="3">
        <f>'7E'!K229</f>
        <v>509.88208344084092</v>
      </c>
      <c r="S56" s="3">
        <f>'7E'!L229</f>
        <v>564.30023158449387</v>
      </c>
      <c r="T56" s="3">
        <f t="shared" si="4"/>
        <v>0.62970895834699392</v>
      </c>
    </row>
    <row r="57" spans="1:20" x14ac:dyDescent="0.25">
      <c r="A57" s="3">
        <f t="shared" si="5"/>
        <v>6.999999999999992</v>
      </c>
      <c r="B57" s="3">
        <f>AVERAGE('4E'!$J56:$J86) + Calibration!$C$11</f>
        <v>403.41523087658055</v>
      </c>
      <c r="C57" s="2">
        <f>'4E'!K86</f>
        <v>447.37361551309237</v>
      </c>
      <c r="D57" s="2">
        <f>'4E'!L86</f>
        <v>566.07285910911685</v>
      </c>
      <c r="E57" s="3">
        <f t="shared" si="1"/>
        <v>0.2489525669883319</v>
      </c>
      <c r="G57" s="3">
        <f>AVERAGE('5E'!$J56:$J86) + Calibration!$C$11</f>
        <v>401.30009478873131</v>
      </c>
      <c r="H57" s="3">
        <f>'5E'!K86</f>
        <v>457.85238470160806</v>
      </c>
      <c r="I57" s="3">
        <f>'5E'!L86</f>
        <v>566.27896209916582</v>
      </c>
      <c r="J57" s="3">
        <f t="shared" si="2"/>
        <v>0.3202765037727327</v>
      </c>
      <c r="L57" s="3">
        <f>AVERAGE('6E'!$J56:$J86) + Calibration!$C$11</f>
        <v>399.29773345684237</v>
      </c>
      <c r="M57" s="3">
        <f>'6E'!K86</f>
        <v>467.03645592941251</v>
      </c>
      <c r="N57" s="3">
        <f>'6E'!L86</f>
        <v>564.30023158449387</v>
      </c>
      <c r="O57" s="3">
        <f t="shared" si="3"/>
        <v>0.38362940275220064</v>
      </c>
      <c r="Q57" s="3">
        <f>AVERAGE('7E'!$J200:$J230) + Calibration!$C$11</f>
        <v>398.6606164730145</v>
      </c>
      <c r="R57" s="3">
        <f>'7E'!K230</f>
        <v>602.49169432904046</v>
      </c>
      <c r="S57" s="3">
        <f>'7E'!L230</f>
        <v>565.61942098831832</v>
      </c>
      <c r="T57" s="3">
        <f t="shared" si="4"/>
        <v>1.1543706731686409</v>
      </c>
    </row>
    <row r="58" spans="1:20" x14ac:dyDescent="0.25">
      <c r="A58" s="3">
        <f t="shared" si="5"/>
        <v>7.083333333333325</v>
      </c>
      <c r="B58" s="3">
        <f>AVERAGE('4E'!$J57:$J87) + Calibration!$C$11</f>
        <v>403.39544491873505</v>
      </c>
      <c r="C58" s="2">
        <f>'4E'!K87</f>
        <v>445.63390179394992</v>
      </c>
      <c r="D58" s="2">
        <f>'4E'!L87</f>
        <v>565.41326440720468</v>
      </c>
      <c r="E58" s="3">
        <f t="shared" si="1"/>
        <v>0.23921198086921128</v>
      </c>
      <c r="G58" s="3">
        <f>AVERAGE('5E'!$J57:$J87) + Calibration!$C$11</f>
        <v>400.95779528430768</v>
      </c>
      <c r="H58" s="3">
        <f>'5E'!K87</f>
        <v>453.48286101277671</v>
      </c>
      <c r="I58" s="3">
        <f>'5E'!L87</f>
        <v>566.73245381102902</v>
      </c>
      <c r="J58" s="3">
        <f t="shared" si="2"/>
        <v>0.29746884587456135</v>
      </c>
      <c r="L58" s="3">
        <f>AVERAGE('6E'!$J57:$J87) + Calibration!$C$11</f>
        <v>399.30960475454344</v>
      </c>
      <c r="M58" s="3">
        <f>'6E'!K87</f>
        <v>468.37161648865344</v>
      </c>
      <c r="N58" s="3">
        <f>'6E'!L87</f>
        <v>564.05289645374432</v>
      </c>
      <c r="O58" s="3">
        <f t="shared" si="3"/>
        <v>0.3911236785599338</v>
      </c>
      <c r="Q58" s="3">
        <f>AVERAGE('7E'!$J201:$J231) + Calibration!$C$11</f>
        <v>398.5973009726136</v>
      </c>
      <c r="R58" s="3">
        <f>'7E'!K231</f>
        <v>521.00815305944911</v>
      </c>
      <c r="S58" s="3">
        <f>'7E'!L231</f>
        <v>559.6007156942261</v>
      </c>
      <c r="T58" s="3">
        <f t="shared" si="4"/>
        <v>0.69325786436962467</v>
      </c>
    </row>
    <row r="59" spans="1:20" x14ac:dyDescent="0.25">
      <c r="A59" s="3">
        <f t="shared" si="5"/>
        <v>7.1666666666666581</v>
      </c>
      <c r="B59" s="3">
        <f>AVERAGE('4E'!$J58:$J88) + Calibration!$C$11</f>
        <v>403.44886813272871</v>
      </c>
      <c r="C59" s="2">
        <f>'4E'!K88</f>
        <v>445.63390179394992</v>
      </c>
      <c r="D59" s="2">
        <f>'4E'!L88</f>
        <v>565.86675611906787</v>
      </c>
      <c r="E59" s="3">
        <f t="shared" si="1"/>
        <v>0.2389094254780052</v>
      </c>
      <c r="G59" s="3">
        <f>AVERAGE('5E'!$J58:$J88) + Calibration!$C$11</f>
        <v>400.68078910440937</v>
      </c>
      <c r="H59" s="3">
        <f>'5E'!K88</f>
        <v>454.13020594727703</v>
      </c>
      <c r="I59" s="3">
        <f>'5E'!L88</f>
        <v>567.18589193182765</v>
      </c>
      <c r="J59" s="3">
        <f t="shared" si="2"/>
        <v>0.30270378761846084</v>
      </c>
      <c r="L59" s="3">
        <f>AVERAGE('6E'!$J58:$J88) + Calibration!$C$11</f>
        <v>399.29773345684237</v>
      </c>
      <c r="M59" s="3">
        <f>'6E'!K88</f>
        <v>499.8078714580821</v>
      </c>
      <c r="N59" s="3">
        <f>'6E'!L88</f>
        <v>565.16592927645502</v>
      </c>
      <c r="O59" s="3">
        <f t="shared" si="3"/>
        <v>0.56922603209073885</v>
      </c>
      <c r="Q59" s="3">
        <f>AVERAGE('7E'!$J202:$J232) + Calibration!$C$11</f>
        <v>398.81099165211106</v>
      </c>
      <c r="R59" s="3">
        <f>'7E'!K232</f>
        <v>542.20847916522405</v>
      </c>
      <c r="S59" s="3">
        <f>'7E'!L232</f>
        <v>560.05415381502462</v>
      </c>
      <c r="T59" s="3">
        <f t="shared" si="4"/>
        <v>0.81211293161157305</v>
      </c>
    </row>
    <row r="60" spans="1:20" x14ac:dyDescent="0.25">
      <c r="A60" s="3">
        <f t="shared" si="5"/>
        <v>7.2499999999999911</v>
      </c>
      <c r="B60" s="3">
        <f>AVERAGE('4E'!$J59:$J89) + Calibration!$C$11</f>
        <v>403.57747814482434</v>
      </c>
      <c r="C60" s="2">
        <f>'4E'!K89</f>
        <v>447.17129038287845</v>
      </c>
      <c r="D60" s="2">
        <f>'4E'!L89</f>
        <v>565.86675611906787</v>
      </c>
      <c r="E60" s="3">
        <f t="shared" si="1"/>
        <v>0.24688785885131465</v>
      </c>
      <c r="G60" s="3">
        <f>AVERAGE('5E'!$J59:$J89) + Calibration!$C$11</f>
        <v>400.38201795537174</v>
      </c>
      <c r="H60" s="3">
        <f>'5E'!K89</f>
        <v>453.48286101277671</v>
      </c>
      <c r="I60" s="3">
        <f>'5E'!L89</f>
        <v>567.63937952130129</v>
      </c>
      <c r="J60" s="3">
        <f t="shared" si="2"/>
        <v>0.30072968553547169</v>
      </c>
      <c r="L60" s="3">
        <f>AVERAGE('6E'!$J59:$J89) + Calibration!$C$11</f>
        <v>399.21265298730219</v>
      </c>
      <c r="M60" s="3">
        <f>'6E'!K89</f>
        <v>469.22124204895982</v>
      </c>
      <c r="N60" s="3">
        <f>'6E'!L89</f>
        <v>565.61942098831832</v>
      </c>
      <c r="O60" s="3">
        <f t="shared" si="3"/>
        <v>0.39648449555752213</v>
      </c>
      <c r="Q60" s="3">
        <f>AVERAGE('7E'!$J203:$J233) + Calibration!$C$11</f>
        <v>399.06821187416381</v>
      </c>
      <c r="R60" s="3">
        <f>'7E'!K233</f>
        <v>551.79715614904842</v>
      </c>
      <c r="S60" s="3">
        <f>'7E'!L233</f>
        <v>559.84805082497576</v>
      </c>
      <c r="T60" s="3">
        <f t="shared" si="4"/>
        <v>0.86496041756432374</v>
      </c>
    </row>
    <row r="61" spans="1:20" x14ac:dyDescent="0.25">
      <c r="A61" s="3">
        <f t="shared" si="5"/>
        <v>7.3333333333333242</v>
      </c>
      <c r="B61" s="3">
        <f>AVERAGE('4E'!$J60:$J90) + Calibration!$C$11</f>
        <v>403.8881203937014</v>
      </c>
      <c r="C61" s="2">
        <f>'4E'!K90</f>
        <v>449.35607650242571</v>
      </c>
      <c r="D61" s="2">
        <f>'4E'!L90</f>
        <v>566.73245381102902</v>
      </c>
      <c r="E61" s="3">
        <f t="shared" si="1"/>
        <v>0.25750182775319413</v>
      </c>
      <c r="G61" s="3">
        <f>AVERAGE('5E'!$J60:$J90) + Calibration!$C$11</f>
        <v>400.25340774541468</v>
      </c>
      <c r="H61" s="3">
        <f>'5E'!K90</f>
        <v>450.44844528706778</v>
      </c>
      <c r="I61" s="3">
        <f>'5E'!L90</f>
        <v>569.41200704592427</v>
      </c>
      <c r="J61" s="3">
        <f t="shared" si="2"/>
        <v>0.28427303572231138</v>
      </c>
      <c r="L61" s="3">
        <f>AVERAGE('6E'!$J60:$J90) + Calibration!$C$11</f>
        <v>398.96730525011986</v>
      </c>
      <c r="M61" s="3">
        <f>'6E'!K90</f>
        <v>494.993323919109</v>
      </c>
      <c r="N61" s="3">
        <f>'6E'!L90</f>
        <v>567.18589193182765</v>
      </c>
      <c r="O61" s="3">
        <f t="shared" si="3"/>
        <v>0.54383080822897378</v>
      </c>
      <c r="Q61" s="3">
        <f>AVERAGE('7E'!$J204:$J234) + Calibration!$C$11</f>
        <v>399.36698282533979</v>
      </c>
      <c r="R61" s="3">
        <f>'7E'!K234</f>
        <v>535.65416531099015</v>
      </c>
      <c r="S61" s="3">
        <f>'7E'!L234</f>
        <v>559.84805082497576</v>
      </c>
      <c r="T61" s="3">
        <f t="shared" si="4"/>
        <v>0.77184464825007315</v>
      </c>
    </row>
    <row r="62" spans="1:20" x14ac:dyDescent="0.25">
      <c r="A62" s="3">
        <f t="shared" si="5"/>
        <v>7.4166666666666572</v>
      </c>
      <c r="B62" s="3">
        <f>AVERAGE('4E'!$J61:$J91) + Calibration!$C$11</f>
        <v>404.12357584447642</v>
      </c>
      <c r="C62" s="2">
        <f>'4E'!K91</f>
        <v>449.76068225844568</v>
      </c>
      <c r="D62" s="2">
        <f>'4E'!L91</f>
        <v>565.86675611906787</v>
      </c>
      <c r="E62" s="3">
        <f t="shared" si="1"/>
        <v>0.25845978840269934</v>
      </c>
      <c r="G62" s="3">
        <f>AVERAGE('5E'!$J61:$J91) + Calibration!$C$11</f>
        <v>399.97442255422254</v>
      </c>
      <c r="H62" s="3">
        <f>'5E'!K91</f>
        <v>458.94475348625014</v>
      </c>
      <c r="I62" s="3">
        <f>'5E'!L91</f>
        <v>568.75241646640166</v>
      </c>
      <c r="J62" s="3">
        <f t="shared" si="2"/>
        <v>0.33397076309955709</v>
      </c>
      <c r="L62" s="3">
        <f>AVERAGE('6E'!$J61:$J91) + Calibration!$C$11</f>
        <v>398.66853429894388</v>
      </c>
      <c r="M62" s="3">
        <f>'6E'!K91</f>
        <v>483.86720979609294</v>
      </c>
      <c r="N62" s="3">
        <f>'6E'!L91</f>
        <v>566.97978894177868</v>
      </c>
      <c r="O62" s="3">
        <f t="shared" si="3"/>
        <v>0.48251156507247478</v>
      </c>
      <c r="Q62" s="3">
        <f>AVERAGE('7E'!$J205:$J235) + Calibration!$C$11</f>
        <v>399.77259921519521</v>
      </c>
      <c r="R62" s="3">
        <f>'7E'!K235</f>
        <v>533.46942774170611</v>
      </c>
      <c r="S62" s="3">
        <f>'7E'!L235</f>
        <v>560.26030627374871</v>
      </c>
      <c r="T62" s="3">
        <f t="shared" si="4"/>
        <v>0.75717451710516004</v>
      </c>
    </row>
    <row r="63" spans="1:20" x14ac:dyDescent="0.25">
      <c r="A63" s="3">
        <f t="shared" si="5"/>
        <v>7.4999999999999902</v>
      </c>
      <c r="B63" s="3">
        <f>AVERAGE('4E'!$J62:$J92) + Calibration!$C$11</f>
        <v>404.28384311211863</v>
      </c>
      <c r="C63" s="2">
        <f>'4E'!K92</f>
        <v>452.63323545247027</v>
      </c>
      <c r="D63" s="2">
        <f>'4E'!L92</f>
        <v>567.63937952130129</v>
      </c>
      <c r="E63" s="3">
        <f t="shared" si="1"/>
        <v>0.27382046531024823</v>
      </c>
      <c r="G63" s="3">
        <f>AVERAGE('5E'!$J62:$J92) + Calibration!$C$11</f>
        <v>399.64399316033058</v>
      </c>
      <c r="H63" s="3">
        <f>'5E'!K92</f>
        <v>454.13020594727703</v>
      </c>
      <c r="I63" s="3">
        <f>'5E'!L92</f>
        <v>567.39204439055163</v>
      </c>
      <c r="J63" s="3">
        <f t="shared" si="2"/>
        <v>0.30857554596117115</v>
      </c>
      <c r="L63" s="3">
        <f>AVERAGE('6E'!$J62:$J92) + Calibration!$C$11</f>
        <v>398.46473729088467</v>
      </c>
      <c r="M63" s="3">
        <f>'6E'!K92</f>
        <v>485.16190775680417</v>
      </c>
      <c r="N63" s="3">
        <f>'6E'!L92</f>
        <v>567.63937952130129</v>
      </c>
      <c r="O63" s="3">
        <f t="shared" si="3"/>
        <v>0.49099809550755008</v>
      </c>
      <c r="Q63" s="3">
        <f>AVERAGE('7E'!$J206:$J236) + Calibration!$C$11</f>
        <v>400.01794813954695</v>
      </c>
      <c r="R63" s="3">
        <f>'7E'!K236</f>
        <v>537.39388307598779</v>
      </c>
      <c r="S63" s="3">
        <f>'7E'!L236</f>
        <v>558.94112099231393</v>
      </c>
      <c r="T63" s="3">
        <f t="shared" si="4"/>
        <v>0.77801065547896464</v>
      </c>
    </row>
    <row r="64" spans="1:20" x14ac:dyDescent="0.25">
      <c r="A64" s="3">
        <f t="shared" si="5"/>
        <v>7.5833333333333233</v>
      </c>
      <c r="B64" s="3">
        <f>AVERAGE('4E'!$J63:$J93) + Calibration!$C$11</f>
        <v>404.20865631401665</v>
      </c>
      <c r="C64" s="2">
        <f>'4E'!K93</f>
        <v>450.8530510430877</v>
      </c>
      <c r="D64" s="2">
        <f>'4E'!L93</f>
        <v>567.63937952130129</v>
      </c>
      <c r="E64" s="3">
        <f t="shared" si="1"/>
        <v>0.26416443414470081</v>
      </c>
      <c r="G64" s="3">
        <f>AVERAGE('5E'!$J63:$J93) + Calibration!$C$11</f>
        <v>399.30169246873777</v>
      </c>
      <c r="H64" s="3">
        <f>'5E'!K93</f>
        <v>452.83551203242104</v>
      </c>
      <c r="I64" s="3">
        <f>'5E'!L93</f>
        <v>567.84548663373982</v>
      </c>
      <c r="J64" s="3">
        <f t="shared" si="2"/>
        <v>0.30318179139820828</v>
      </c>
      <c r="L64" s="3">
        <f>AVERAGE('6E'!$J63:$J93) + Calibration!$C$11</f>
        <v>398.45484361944648</v>
      </c>
      <c r="M64" s="3">
        <f>'6E'!K93</f>
        <v>491.71616901491961</v>
      </c>
      <c r="N64" s="3">
        <f>'6E'!L93</f>
        <v>568.29892475453835</v>
      </c>
      <c r="O64" s="3">
        <f t="shared" si="3"/>
        <v>0.52817332915942894</v>
      </c>
      <c r="Q64" s="3">
        <f>AVERAGE('7E'!$J207:$J237) + Calibration!$C$11</f>
        <v>400.19998017846683</v>
      </c>
      <c r="R64" s="3">
        <f>'7E'!K237</f>
        <v>589.82818757124062</v>
      </c>
      <c r="S64" s="3">
        <f>'7E'!L237</f>
        <v>560.05415381502462</v>
      </c>
      <c r="T64" s="3">
        <f t="shared" si="4"/>
        <v>1.0739345723049045</v>
      </c>
    </row>
    <row r="65" spans="1:20" x14ac:dyDescent="0.25">
      <c r="A65" s="3">
        <f t="shared" si="5"/>
        <v>7.6666666666666563</v>
      </c>
      <c r="B65" s="3">
        <f>AVERAGE('4E'!$J64:$J94) + Calibration!$C$11</f>
        <v>404.2620783408409</v>
      </c>
      <c r="C65" s="2">
        <f>'4E'!K94</f>
        <v>455.6675985820608</v>
      </c>
      <c r="D65" s="2">
        <f>'4E'!L94</f>
        <v>567.39204439055163</v>
      </c>
      <c r="E65" s="3">
        <f t="shared" si="1"/>
        <v>0.29112844630766344</v>
      </c>
      <c r="G65" s="3">
        <f>AVERAGE('5E'!$J64:$J94) + Calibration!$C$11</f>
        <v>399.04447224668496</v>
      </c>
      <c r="H65" s="3">
        <f>'5E'!K94</f>
        <v>454.81797302175437</v>
      </c>
      <c r="I65" s="3">
        <f>'5E'!L94</f>
        <v>567.63937952130129</v>
      </c>
      <c r="J65" s="3">
        <f t="shared" si="2"/>
        <v>0.31586593326148765</v>
      </c>
      <c r="L65" s="3">
        <f>AVERAGE('6E'!$J64:$J94) + Calibration!$C$11</f>
        <v>398.56168767309492</v>
      </c>
      <c r="M65" s="3">
        <f>'6E'!K94</f>
        <v>495.8834161238002</v>
      </c>
      <c r="N65" s="3">
        <f>'6E'!L94</f>
        <v>567.18589193182765</v>
      </c>
      <c r="O65" s="3">
        <f t="shared" si="3"/>
        <v>0.55116889125676083</v>
      </c>
      <c r="Q65" s="3">
        <f>AVERAGE('7E'!$J208:$J238) + Calibration!$C$11</f>
        <v>400.27318816313652</v>
      </c>
      <c r="R65" s="3">
        <f>'7E'!K238</f>
        <v>604.02913146823209</v>
      </c>
      <c r="S65" s="3">
        <f>'7E'!L238</f>
        <v>558.94112099231393</v>
      </c>
      <c r="T65" s="3">
        <f t="shared" si="4"/>
        <v>1.153945158457891</v>
      </c>
    </row>
    <row r="66" spans="1:20" x14ac:dyDescent="0.25">
      <c r="A66" s="3">
        <f t="shared" si="5"/>
        <v>7.7499999999999893</v>
      </c>
      <c r="B66" s="3">
        <f>AVERAGE('4E'!$J65:$J95) + Calibration!$C$11</f>
        <v>404.38870953950425</v>
      </c>
      <c r="C66" s="2">
        <f>'4E'!K95</f>
        <v>455.6675985820608</v>
      </c>
      <c r="D66" s="2">
        <f>'4E'!L95</f>
        <v>568.50508133565199</v>
      </c>
      <c r="E66" s="3">
        <f t="shared" si="1"/>
        <v>0.29041128706196484</v>
      </c>
      <c r="G66" s="3">
        <f>AVERAGE('5E'!$J65:$J95) + Calibration!$C$11</f>
        <v>398.85254653632688</v>
      </c>
      <c r="H66" s="3">
        <f>'5E'!K95</f>
        <v>456.55769078675206</v>
      </c>
      <c r="I66" s="3">
        <f>'5E'!L95</f>
        <v>570.07155227916144</v>
      </c>
      <c r="J66" s="3">
        <f t="shared" si="2"/>
        <v>0.32680554366056169</v>
      </c>
      <c r="L66" s="3">
        <f>AVERAGE('6E'!$J65:$J95) + Calibration!$C$11</f>
        <v>398.66853291391288</v>
      </c>
      <c r="M66" s="3">
        <f>'6E'!K95</f>
        <v>491.95891223925531</v>
      </c>
      <c r="N66" s="3">
        <f>'6E'!L95</f>
        <v>566.07285910911685</v>
      </c>
      <c r="O66" s="3">
        <f t="shared" si="3"/>
        <v>0.52833787229452978</v>
      </c>
      <c r="Q66" s="3">
        <f>AVERAGE('7E'!$J209:$J239) + Calibration!$C$11</f>
        <v>400.43345661794808</v>
      </c>
      <c r="R66" s="3">
        <f>'7E'!K239</f>
        <v>511.82407778578931</v>
      </c>
      <c r="S66" s="3">
        <f>'7E'!L239</f>
        <v>558.94112099231393</v>
      </c>
      <c r="T66" s="3">
        <f t="shared" si="4"/>
        <v>0.63084622666333257</v>
      </c>
    </row>
    <row r="67" spans="1:20" x14ac:dyDescent="0.25">
      <c r="A67" s="3">
        <f t="shared" si="5"/>
        <v>7.8333333333333224</v>
      </c>
      <c r="B67" s="3">
        <f>AVERAGE('4E'!$J66:$J96) + Calibration!$C$11</f>
        <v>404.45202503990515</v>
      </c>
      <c r="C67" s="2">
        <f>'4E'!K96</f>
        <v>448.46598834358969</v>
      </c>
      <c r="D67" s="2">
        <f>'4E'!L96</f>
        <v>568.09282176448937</v>
      </c>
      <c r="E67" s="3">
        <f t="shared" si="1"/>
        <v>0.24926732950694691</v>
      </c>
      <c r="G67" s="3">
        <f>AVERAGE('5E'!$J66:$J96) + Calibration!$C$11</f>
        <v>398.403400603916</v>
      </c>
      <c r="H67" s="3">
        <f>'5E'!K96</f>
        <v>462.22190839043947</v>
      </c>
      <c r="I67" s="3">
        <f>'5E'!L96</f>
        <v>570.3189368785861</v>
      </c>
      <c r="J67" s="3">
        <f t="shared" si="2"/>
        <v>0.36142777916419333</v>
      </c>
      <c r="L67" s="3">
        <f>AVERAGE('6E'!$J66:$J96) + Calibration!$C$11</f>
        <v>398.89211587981754</v>
      </c>
      <c r="M67" s="3">
        <f>'6E'!K96</f>
        <v>470.11133425365108</v>
      </c>
      <c r="N67" s="3">
        <f>'6E'!L96</f>
        <v>566.97978894177868</v>
      </c>
      <c r="O67" s="3">
        <f t="shared" si="3"/>
        <v>0.4033407364642268</v>
      </c>
      <c r="Q67" s="3">
        <f>AVERAGE('7E'!$J210:$J240) + Calibration!$C$11</f>
        <v>400.56206682790526</v>
      </c>
      <c r="R67" s="3">
        <f>'7E'!K240</f>
        <v>529.74720043711181</v>
      </c>
      <c r="S67" s="3">
        <f>'7E'!L240</f>
        <v>559.39460858178757</v>
      </c>
      <c r="T67" s="3">
        <f t="shared" si="4"/>
        <v>0.73162312252096973</v>
      </c>
    </row>
    <row r="68" spans="1:20" x14ac:dyDescent="0.25">
      <c r="A68" s="3">
        <f t="shared" si="5"/>
        <v>7.9166666666666554</v>
      </c>
      <c r="B68" s="3">
        <f>AVERAGE('4E'!$J67:$J97) + Calibration!$C$11</f>
        <v>404.29175777226294</v>
      </c>
      <c r="C68" s="2">
        <f>'4E'!K97</f>
        <v>448.26370771778369</v>
      </c>
      <c r="D68" s="2">
        <f>'4E'!L97</f>
        <v>568.09282176448937</v>
      </c>
      <c r="E68" s="3">
        <f t="shared" ref="E68:E92" si="6">(C68-B68)/(7*35314.6667/1400)</f>
        <v>0.24902939234321442</v>
      </c>
      <c r="G68" s="3">
        <f>AVERAGE('5E'!$J67:$J97) + Calibration!$C$11</f>
        <v>397.99778421406057</v>
      </c>
      <c r="H68" s="3">
        <f>'5E'!K97</f>
        <v>458.74247690629937</v>
      </c>
      <c r="I68" s="3">
        <f>'5E'!L97</f>
        <v>572.75110963644613</v>
      </c>
      <c r="J68" s="3">
        <f t="shared" ref="J68:J92" si="7">(H68-G68)/(7*35314.6667/1400)</f>
        <v>0.34401962905819405</v>
      </c>
      <c r="L68" s="3">
        <f>AVERAGE('6E'!$J67:$J97) + Calibration!$C$11</f>
        <v>399.22254527370933</v>
      </c>
      <c r="M68" s="3">
        <f>'6E'!K97</f>
        <v>477.5152251179282</v>
      </c>
      <c r="N68" s="3">
        <f>'6E'!L97</f>
        <v>566.52629722991537</v>
      </c>
      <c r="O68" s="3">
        <f t="shared" ref="O68:O92" si="8">(M68-L68)/(7*35314.6667/1400)</f>
        <v>0.44340036115486747</v>
      </c>
      <c r="Q68" s="3">
        <f>AVERAGE('7E'!$J211:$J241) + Calibration!$C$11</f>
        <v>400.62736133960004</v>
      </c>
      <c r="R68" s="3">
        <f>'7E'!K241</f>
        <v>481.48014709659486</v>
      </c>
      <c r="S68" s="3">
        <f>'7E'!L241</f>
        <v>559.6007156942261</v>
      </c>
      <c r="T68" s="3">
        <f t="shared" ref="T68:T92" si="9">(R68-Q68)/(7*35314.6667/1400)</f>
        <v>0.45789918644195959</v>
      </c>
    </row>
    <row r="69" spans="1:20" x14ac:dyDescent="0.25">
      <c r="A69" s="3">
        <f t="shared" ref="A69:A92" si="10">1/12+A68</f>
        <v>7.9999999999999885</v>
      </c>
      <c r="B69" s="3">
        <f>AVERAGE('4E'!$J68:$J98) + Calibration!$C$11</f>
        <v>404.07806729062713</v>
      </c>
      <c r="C69" s="2">
        <f>'4E'!K98</f>
        <v>446.28124672845036</v>
      </c>
      <c r="D69" s="2">
        <f>'4E'!L98</f>
        <v>568.95851945645063</v>
      </c>
      <c r="E69" s="3">
        <f t="shared" si="6"/>
        <v>0.2390121917125341</v>
      </c>
      <c r="G69" s="3">
        <f>AVERAGE('5E'!$J68:$J98) + Calibration!$C$11</f>
        <v>397.80387949240861</v>
      </c>
      <c r="H69" s="3">
        <f>'5E'!K98</f>
        <v>458.0951279259437</v>
      </c>
      <c r="I69" s="3">
        <f>'5E'!L98</f>
        <v>573.65803534671829</v>
      </c>
      <c r="J69" s="3">
        <f t="shared" si="7"/>
        <v>0.34145160675428421</v>
      </c>
      <c r="L69" s="3">
        <f>AVERAGE('6E'!$J68:$J98) + Calibration!$C$11</f>
        <v>399.55495229386418</v>
      </c>
      <c r="M69" s="3">
        <f>'6E'!K98</f>
        <v>492.40398463966017</v>
      </c>
      <c r="N69" s="3">
        <f>'6E'!L98</f>
        <v>567.39204439055163</v>
      </c>
      <c r="O69" s="3">
        <f t="shared" si="8"/>
        <v>0.52583836135027706</v>
      </c>
      <c r="Q69" s="3">
        <f>AVERAGE('7E'!$J212:$J242) + Calibration!$C$11</f>
        <v>400.66891325589256</v>
      </c>
      <c r="R69" s="3">
        <f>'7E'!K242</f>
        <v>489.12682568961554</v>
      </c>
      <c r="S69" s="3">
        <f>'7E'!L242</f>
        <v>560.05415381502462</v>
      </c>
      <c r="T69" s="3">
        <f t="shared" si="9"/>
        <v>0.50096982755169528</v>
      </c>
    </row>
    <row r="70" spans="1:20" x14ac:dyDescent="0.25">
      <c r="A70" s="3">
        <f t="shared" si="10"/>
        <v>8.0833333333333215</v>
      </c>
      <c r="B70" s="3">
        <f>AVERAGE('4E'!$J69:$J99) + Calibration!$C$11</f>
        <v>403.78918981302769</v>
      </c>
      <c r="C70" s="2">
        <f>'4E'!K99</f>
        <v>447.57589613889843</v>
      </c>
      <c r="D70" s="2">
        <f>'4E'!L99</f>
        <v>567.18589193182765</v>
      </c>
      <c r="E70" s="3">
        <f t="shared" si="6"/>
        <v>0.24798028931062083</v>
      </c>
      <c r="G70" s="3">
        <f>AVERAGE('5E'!$J69:$J99) + Calibration!$C$11</f>
        <v>397.77222243472363</v>
      </c>
      <c r="H70" s="3">
        <f>'5E'!K99</f>
        <v>457.00275914130174</v>
      </c>
      <c r="I70" s="3">
        <f>'5E'!L99</f>
        <v>569.41200704592427</v>
      </c>
      <c r="J70" s="3">
        <f t="shared" si="7"/>
        <v>0.33544440450051366</v>
      </c>
      <c r="L70" s="3">
        <f>AVERAGE('6E'!$J69:$J99) + Calibration!$C$11</f>
        <v>399.96056848585806</v>
      </c>
      <c r="M70" s="3">
        <f>'6E'!K99</f>
        <v>483.66493321614212</v>
      </c>
      <c r="N70" s="3">
        <f>'6E'!L99</f>
        <v>568.50508133565199</v>
      </c>
      <c r="O70" s="3">
        <f t="shared" si="8"/>
        <v>0.47404873131810726</v>
      </c>
      <c r="Q70" s="3">
        <f>AVERAGE('7E'!$J213:$J243) + Calibration!$C$11</f>
        <v>400.55019671737352</v>
      </c>
      <c r="R70" s="3">
        <f>'7E'!K243</f>
        <v>537.19160649603702</v>
      </c>
      <c r="S70" s="3">
        <f>'7E'!L243</f>
        <v>559.1472239823629</v>
      </c>
      <c r="T70" s="3">
        <f t="shared" si="9"/>
        <v>0.77385076823428434</v>
      </c>
    </row>
    <row r="71" spans="1:20" x14ac:dyDescent="0.25">
      <c r="A71" s="3">
        <f t="shared" si="10"/>
        <v>8.1666666666666554</v>
      </c>
      <c r="B71" s="3">
        <f>AVERAGE('4E'!$J70:$J100) + Calibration!$C$11</f>
        <v>403.58539161779919</v>
      </c>
      <c r="C71" s="2">
        <f>'4E'!K100</f>
        <v>460.92721447558347</v>
      </c>
      <c r="D71" s="2">
        <f>'4E'!L100</f>
        <v>567.84548663373982</v>
      </c>
      <c r="E71" s="3">
        <f t="shared" si="6"/>
        <v>0.32474792043150885</v>
      </c>
      <c r="G71" s="3">
        <f>AVERAGE('5E'!$J70:$J100) + Calibration!$C$11</f>
        <v>397.61195496921988</v>
      </c>
      <c r="H71" s="3">
        <f>'5E'!K100</f>
        <v>457.40731634705844</v>
      </c>
      <c r="I71" s="3">
        <f>'5E'!L100</f>
        <v>568.29892475453835</v>
      </c>
      <c r="J71" s="3">
        <f t="shared" si="7"/>
        <v>0.33864321521595192</v>
      </c>
      <c r="L71" s="3">
        <f>AVERAGE('6E'!$J70:$J100) + Calibration!$C$11</f>
        <v>400.22768237934912</v>
      </c>
      <c r="M71" s="3">
        <f>'6E'!K100</f>
        <v>514.25161117552761</v>
      </c>
      <c r="N71" s="3">
        <f>'6E'!L100</f>
        <v>570.07155227916144</v>
      </c>
      <c r="O71" s="3">
        <f t="shared" si="8"/>
        <v>0.64575962030064116</v>
      </c>
      <c r="Q71" s="3">
        <f>AVERAGE('7E'!$J214:$J244) + Calibration!$C$11</f>
        <v>400.56009019095018</v>
      </c>
      <c r="R71" s="3">
        <f>'7E'!K244</f>
        <v>496.32843997394195</v>
      </c>
      <c r="S71" s="3">
        <f>'7E'!L244</f>
        <v>559.6007156942261</v>
      </c>
      <c r="T71" s="3">
        <f t="shared" si="9"/>
        <v>0.54237153416482209</v>
      </c>
    </row>
    <row r="72" spans="1:20" x14ac:dyDescent="0.25">
      <c r="A72" s="3">
        <f t="shared" si="10"/>
        <v>8.2499999999999893</v>
      </c>
      <c r="B72" s="3">
        <f>AVERAGE('4E'!$J71:$J101) + Calibration!$C$11</f>
        <v>403.20154019708309</v>
      </c>
      <c r="C72" s="2">
        <f>'4E'!K101</f>
        <v>449.35607650242571</v>
      </c>
      <c r="D72" s="2">
        <f>'4E'!L101</f>
        <v>567.39204439055163</v>
      </c>
      <c r="E72" s="3">
        <f t="shared" si="6"/>
        <v>0.26139018497570932</v>
      </c>
      <c r="G72" s="3">
        <f>AVERAGE('5E'!$J71:$J101) + Calibration!$C$11</f>
        <v>397.44179422800113</v>
      </c>
      <c r="H72" s="3">
        <f>'5E'!K101</f>
        <v>457.65005957139414</v>
      </c>
      <c r="I72" s="3">
        <f>'5E'!L101</f>
        <v>569.6181141583628</v>
      </c>
      <c r="J72" s="3">
        <f t="shared" si="7"/>
        <v>0.34098164286734162</v>
      </c>
      <c r="L72" s="3">
        <f>AVERAGE('6E'!$J71:$J101) + Calibration!$C$11</f>
        <v>400.65506354048227</v>
      </c>
      <c r="M72" s="3">
        <f>'6E'!K101</f>
        <v>465.49901879022087</v>
      </c>
      <c r="N72" s="3">
        <f>'6E'!L101</f>
        <v>569.20585458720018</v>
      </c>
      <c r="O72" s="3">
        <f t="shared" si="8"/>
        <v>0.36723526686853081</v>
      </c>
      <c r="Q72" s="3">
        <f>AVERAGE('7E'!$J215:$J245) + Calibration!$C$11</f>
        <v>400.67880672946916</v>
      </c>
      <c r="R72" s="3">
        <f>'7E'!K245</f>
        <v>486.25427654144619</v>
      </c>
      <c r="S72" s="3">
        <f>'7E'!L245</f>
        <v>559.39460858178757</v>
      </c>
      <c r="T72" s="3">
        <f t="shared" si="9"/>
        <v>0.48464549043571759</v>
      </c>
    </row>
    <row r="73" spans="1:20" x14ac:dyDescent="0.25">
      <c r="A73" s="3">
        <f t="shared" si="10"/>
        <v>8.3333333333333233</v>
      </c>
      <c r="B73" s="3">
        <f>AVERAGE('4E'!$J72:$J102) + Calibration!$C$11</f>
        <v>402.77415903594994</v>
      </c>
      <c r="C73" s="2">
        <f>'4E'!K102</f>
        <v>446.48352735425635</v>
      </c>
      <c r="D73" s="2">
        <f>'4E'!L102</f>
        <v>566.97978894177868</v>
      </c>
      <c r="E73" s="3">
        <f t="shared" si="6"/>
        <v>0.24754229561116833</v>
      </c>
      <c r="G73" s="3">
        <f>AVERAGE('5E'!$J72:$J102) + Calibration!$C$11</f>
        <v>397.40815697185297</v>
      </c>
      <c r="H73" s="3">
        <f>'5E'!K102</f>
        <v>457.65005957139414</v>
      </c>
      <c r="I73" s="3">
        <f>'5E'!L102</f>
        <v>568.29892475453835</v>
      </c>
      <c r="J73" s="3">
        <f t="shared" si="7"/>
        <v>0.34117214307188215</v>
      </c>
      <c r="L73" s="3">
        <f>AVERAGE('6E'!$J72:$J102) + Calibration!$C$11</f>
        <v>400.89051780408795</v>
      </c>
      <c r="M73" s="3">
        <f>'6E'!K102</f>
        <v>472.74114422334003</v>
      </c>
      <c r="N73" s="3">
        <f>'6E'!L102</f>
        <v>568.95851945645063</v>
      </c>
      <c r="O73" s="3">
        <f t="shared" si="8"/>
        <v>0.40691663341821699</v>
      </c>
      <c r="Q73" s="3">
        <f>AVERAGE('7E'!$J216:$J246) + Calibration!$C$11</f>
        <v>400.83907399711137</v>
      </c>
      <c r="R73" s="3">
        <f>'7E'!K246</f>
        <v>510.73170900114735</v>
      </c>
      <c r="S73" s="3">
        <f>'7E'!L246</f>
        <v>558.73501800226495</v>
      </c>
      <c r="T73" s="3">
        <f t="shared" si="9"/>
        <v>0.62236257777868798</v>
      </c>
    </row>
    <row r="74" spans="1:20" x14ac:dyDescent="0.25">
      <c r="A74" s="3">
        <f t="shared" si="10"/>
        <v>8.4166666666666572</v>
      </c>
      <c r="B74" s="3">
        <f>AVERAGE('4E'!$J73:$J103) + Calibration!$C$11</f>
        <v>402.32501310353899</v>
      </c>
      <c r="C74" s="2">
        <f>'4E'!K103</f>
        <v>448.02096449344805</v>
      </c>
      <c r="D74" s="2">
        <f>'4E'!L103</f>
        <v>566.97978894177868</v>
      </c>
      <c r="E74" s="3">
        <f t="shared" si="6"/>
        <v>0.2587930492341815</v>
      </c>
      <c r="G74" s="3">
        <f>AVERAGE('5E'!$J73:$J103) + Calibration!$C$11</f>
        <v>397.49323744139315</v>
      </c>
      <c r="H74" s="3">
        <f>'5E'!K103</f>
        <v>456.55769078675206</v>
      </c>
      <c r="I74" s="3">
        <f>'5E'!L103</f>
        <v>568.50508133565199</v>
      </c>
      <c r="J74" s="3">
        <f t="shared" si="7"/>
        <v>0.33450381308771582</v>
      </c>
      <c r="L74" s="3">
        <f>AVERAGE('6E'!$J73:$J103) + Calibration!$C$11</f>
        <v>401.15763031254801</v>
      </c>
      <c r="M74" s="3">
        <f>'6E'!K103</f>
        <v>511.62180120583855</v>
      </c>
      <c r="N74" s="3">
        <f>'6E'!L103</f>
        <v>569.6181141583628</v>
      </c>
      <c r="O74" s="3">
        <f t="shared" si="8"/>
        <v>0.62559939660022634</v>
      </c>
      <c r="Q74" s="3">
        <f>AVERAGE('7E'!$J217:$J247) + Calibration!$C$11</f>
        <v>400.79554425669431</v>
      </c>
      <c r="R74" s="3">
        <f>'7E'!K247</f>
        <v>519.4707604246654</v>
      </c>
      <c r="S74" s="3">
        <f>'7E'!L247</f>
        <v>560.05415381502462</v>
      </c>
      <c r="T74" s="3">
        <f t="shared" si="9"/>
        <v>0.67210157850914154</v>
      </c>
    </row>
    <row r="75" spans="1:20" x14ac:dyDescent="0.25">
      <c r="A75" s="3">
        <f t="shared" si="10"/>
        <v>8.4999999999999911</v>
      </c>
      <c r="B75" s="3">
        <f>AVERAGE('4E'!$J74:$J104) + Calibration!$C$11</f>
        <v>402.06977189278007</v>
      </c>
      <c r="C75" s="2">
        <f>'4E'!K104</f>
        <v>447.17129038287845</v>
      </c>
      <c r="D75" s="2">
        <f>'4E'!L104</f>
        <v>567.63937952130129</v>
      </c>
      <c r="E75" s="3">
        <f t="shared" si="6"/>
        <v>0.25542655618549776</v>
      </c>
      <c r="G75" s="3">
        <f>AVERAGE('5E'!$J74:$J104) + Calibration!$C$11</f>
        <v>397.54665946821746</v>
      </c>
      <c r="H75" s="3">
        <f>'5E'!K104</f>
        <v>456.11266693661037</v>
      </c>
      <c r="I75" s="3">
        <f>'5E'!L104</f>
        <v>568.75241646640166</v>
      </c>
      <c r="J75" s="3">
        <f t="shared" si="7"/>
        <v>0.33168092999950588</v>
      </c>
      <c r="L75" s="3">
        <f>AVERAGE('6E'!$J74:$J104) + Calibration!$C$11</f>
        <v>401.2763468510671</v>
      </c>
      <c r="M75" s="3">
        <f>'6E'!K104</f>
        <v>552.8895249336905</v>
      </c>
      <c r="N75" s="3">
        <f>'6E'!L104</f>
        <v>570.52503986863508</v>
      </c>
      <c r="O75" s="3">
        <f t="shared" si="8"/>
        <v>0.85864142154071854</v>
      </c>
      <c r="Q75" s="3">
        <f>AVERAGE('7E'!$J218:$J248) + Calibration!$C$11</f>
        <v>401.0408919938767</v>
      </c>
      <c r="R75" s="3">
        <f>'7E'!K248</f>
        <v>513.3615189708363</v>
      </c>
      <c r="S75" s="3">
        <f>'7E'!L248</f>
        <v>561.37334321884907</v>
      </c>
      <c r="T75" s="3">
        <f t="shared" si="9"/>
        <v>0.63611319303183222</v>
      </c>
    </row>
    <row r="76" spans="1:20" x14ac:dyDescent="0.25">
      <c r="A76" s="3">
        <f t="shared" si="10"/>
        <v>8.583333333333325</v>
      </c>
      <c r="B76" s="3">
        <f>AVERAGE('4E'!$J75:$J105) + Calibration!$C$11</f>
        <v>401.76902212817186</v>
      </c>
      <c r="C76" s="2">
        <f>'4E'!K105</f>
        <v>444.09646060890299</v>
      </c>
      <c r="D76" s="2">
        <f>'4E'!L105</f>
        <v>567.84548663373982</v>
      </c>
      <c r="E76" s="3">
        <f t="shared" si="6"/>
        <v>0.23971591656410071</v>
      </c>
      <c r="G76" s="3">
        <f>AVERAGE('5E'!$J75:$J105) + Calibration!$C$11</f>
        <v>397.60008268221105</v>
      </c>
      <c r="H76" s="3">
        <f>'5E'!K105</f>
        <v>456.11266693661037</v>
      </c>
      <c r="I76" s="3">
        <f>'5E'!L105</f>
        <v>565.16592927645502</v>
      </c>
      <c r="J76" s="3">
        <f t="shared" si="7"/>
        <v>0.33137837460830011</v>
      </c>
      <c r="L76" s="3">
        <f>AVERAGE('6E'!$J75:$J105) + Calibration!$C$11</f>
        <v>401.12794969395668</v>
      </c>
      <c r="M76" s="3">
        <f>'6E'!K105</f>
        <v>532.13426718246512</v>
      </c>
      <c r="N76" s="3">
        <f>'6E'!L105</f>
        <v>569.6181141583628</v>
      </c>
      <c r="O76" s="3">
        <f t="shared" si="8"/>
        <v>0.74193715943244865</v>
      </c>
      <c r="Q76" s="3">
        <f>AVERAGE('7E'!$J219:$J249) + Calibration!$C$11</f>
        <v>401.07255023873114</v>
      </c>
      <c r="R76" s="3">
        <f>'7E'!K249</f>
        <v>568.62791001572884</v>
      </c>
      <c r="S76" s="3">
        <f>'7E'!L249</f>
        <v>561.16723610641054</v>
      </c>
      <c r="T76" s="3">
        <f t="shared" si="9"/>
        <v>0.94892788427193442</v>
      </c>
    </row>
    <row r="77" spans="1:20" x14ac:dyDescent="0.25">
      <c r="A77" s="3">
        <f t="shared" si="10"/>
        <v>8.666666666666659</v>
      </c>
      <c r="B77" s="3">
        <f>AVERAGE('4E'!$J76:$J106) + Calibration!$C$11</f>
        <v>401.28821894021445</v>
      </c>
      <c r="C77" s="2">
        <f>'4E'!K106</f>
        <v>444.09646060890299</v>
      </c>
      <c r="D77" s="2">
        <f>'4E'!L106</f>
        <v>573.86419192783205</v>
      </c>
      <c r="E77" s="3">
        <f t="shared" si="6"/>
        <v>0.24243888258862448</v>
      </c>
      <c r="G77" s="3">
        <f>AVERAGE('5E'!$J76:$J106) + Calibration!$C$11</f>
        <v>397.81377316384686</v>
      </c>
      <c r="H77" s="3">
        <f>'5E'!K106</f>
        <v>462.01958326022549</v>
      </c>
      <c r="I77" s="3">
        <f>'5E'!L106</f>
        <v>566.52629722991537</v>
      </c>
      <c r="J77" s="3">
        <f t="shared" si="7"/>
        <v>0.36362121518410717</v>
      </c>
      <c r="L77" s="3">
        <f>AVERAGE('6E'!$J76:$J106) + Calibration!$C$11</f>
        <v>401.01121078170058</v>
      </c>
      <c r="M77" s="3">
        <f>'6E'!K106</f>
        <v>479.05266225711983</v>
      </c>
      <c r="N77" s="3">
        <f>'6E'!L106</f>
        <v>570.97848211182315</v>
      </c>
      <c r="O77" s="3">
        <f t="shared" si="8"/>
        <v>0.4419775621182303</v>
      </c>
      <c r="Q77" s="3">
        <f>AVERAGE('7E'!$J220:$J250) + Calibration!$C$11</f>
        <v>401.02902049831408</v>
      </c>
      <c r="R77" s="3">
        <f>'7E'!K250</f>
        <v>525.58000187849439</v>
      </c>
      <c r="S77" s="3">
        <f>'7E'!L250</f>
        <v>559.6007156942261</v>
      </c>
      <c r="T77" s="3">
        <f t="shared" si="9"/>
        <v>0.70537820695433773</v>
      </c>
    </row>
    <row r="78" spans="1:20" x14ac:dyDescent="0.25">
      <c r="A78" s="3">
        <f t="shared" si="10"/>
        <v>8.7499999999999929</v>
      </c>
      <c r="B78" s="3">
        <f>AVERAGE('4E'!$J77:$J107) + Calibration!$C$11</f>
        <v>400.76388620970152</v>
      </c>
      <c r="C78" s="2">
        <f>'4E'!K107</f>
        <v>449.11333327809001</v>
      </c>
      <c r="D78" s="2">
        <f>'4E'!L107</f>
        <v>573.86419192783205</v>
      </c>
      <c r="E78" s="3">
        <f t="shared" si="6"/>
        <v>0.2738207752553331</v>
      </c>
      <c r="G78" s="3">
        <f>AVERAGE('5E'!$J77:$J107) + Calibration!$C$11</f>
        <v>398.23126203857271</v>
      </c>
      <c r="H78" s="3">
        <f>'5E'!K107</f>
        <v>463.55702444527242</v>
      </c>
      <c r="I78" s="3">
        <f>'5E'!L107</f>
        <v>568.09282176448937</v>
      </c>
      <c r="J78" s="3">
        <f t="shared" si="7"/>
        <v>0.36996391874031026</v>
      </c>
      <c r="L78" s="3">
        <f>AVERAGE('6E'!$J77:$J107) + Calibration!$C$11</f>
        <v>400.90436554088268</v>
      </c>
      <c r="M78" s="3">
        <f>'6E'!K107</f>
        <v>503.32777363246225</v>
      </c>
      <c r="N78" s="3">
        <f>'6E'!L107</f>
        <v>570.73114698107349</v>
      </c>
      <c r="O78" s="3">
        <f t="shared" si="8"/>
        <v>0.58006158722477519</v>
      </c>
      <c r="Q78" s="3">
        <f>AVERAGE('7E'!$J221:$J251) + Calibration!$C$11</f>
        <v>401.07057122743726</v>
      </c>
      <c r="R78" s="3">
        <f>'7E'!K251</f>
        <v>488.68180588532914</v>
      </c>
      <c r="S78" s="3">
        <f>'7E'!L251</f>
        <v>560.05415381502462</v>
      </c>
      <c r="T78" s="3">
        <f t="shared" si="9"/>
        <v>0.49617477861056453</v>
      </c>
    </row>
    <row r="79" spans="1:20" x14ac:dyDescent="0.25">
      <c r="A79" s="3">
        <f t="shared" si="10"/>
        <v>8.8333333333333268</v>
      </c>
      <c r="B79" s="3">
        <f>AVERAGE('4E'!$J78:$J108) + Calibration!$C$11</f>
        <v>400.27121172404298</v>
      </c>
      <c r="C79" s="2">
        <f>'4E'!K108</f>
        <v>459.18749671058583</v>
      </c>
      <c r="D79" s="2">
        <f>'4E'!L108</f>
        <v>577.656777985438</v>
      </c>
      <c r="E79" s="3">
        <f t="shared" si="6"/>
        <v>0.33366468094992863</v>
      </c>
      <c r="G79" s="3">
        <f>AVERAGE('5E'!$J78:$J108) + Calibration!$C$11</f>
        <v>398.55179795888802</v>
      </c>
      <c r="H79" s="3">
        <f>'5E'!K108</f>
        <v>475.3304875486441</v>
      </c>
      <c r="I79" s="3">
        <f>'5E'!L108</f>
        <v>566.73245381102902</v>
      </c>
      <c r="J79" s="3">
        <f t="shared" si="7"/>
        <v>0.43482607519416899</v>
      </c>
      <c r="L79" s="3">
        <f>AVERAGE('6E'!$J78:$J108) + Calibration!$C$11</f>
        <v>400.88260076960495</v>
      </c>
      <c r="M79" s="3">
        <f>'6E'!K108</f>
        <v>485.84967078542621</v>
      </c>
      <c r="N79" s="3">
        <f>'6E'!L108</f>
        <v>571.18463457054713</v>
      </c>
      <c r="O79" s="3">
        <f t="shared" si="8"/>
        <v>0.48119989769475158</v>
      </c>
      <c r="Q79" s="3">
        <f>AVERAGE('7E'!$J222:$J252) + Calibration!$C$11</f>
        <v>401.03891416975227</v>
      </c>
      <c r="R79" s="3">
        <f>'7E'!K252</f>
        <v>487.79171368063788</v>
      </c>
      <c r="S79" s="3">
        <f>'7E'!L252</f>
        <v>560.50764140449826</v>
      </c>
      <c r="T79" s="3">
        <f t="shared" si="9"/>
        <v>0.49131314333421472</v>
      </c>
    </row>
    <row r="80" spans="1:20" x14ac:dyDescent="0.25">
      <c r="A80" s="3">
        <f t="shared" si="10"/>
        <v>8.9166666666666607</v>
      </c>
      <c r="B80" s="3">
        <f>AVERAGE('4E'!$J79:$J109) + Calibration!$C$11</f>
        <v>399.64003355485073</v>
      </c>
      <c r="C80" s="2">
        <f>'4E'!K109</f>
        <v>458.29740450589446</v>
      </c>
      <c r="D80" s="2">
        <f>'4E'!L109</f>
        <v>573.41070021596875</v>
      </c>
      <c r="E80" s="3">
        <f t="shared" si="6"/>
        <v>0.33219835514428753</v>
      </c>
      <c r="G80" s="3">
        <f>AVERAGE('5E'!$J79:$J109) + Calibration!$C$11</f>
        <v>398.79714708110129</v>
      </c>
      <c r="H80" s="3">
        <f>'5E'!K109</f>
        <v>455.46532200211004</v>
      </c>
      <c r="I80" s="3">
        <f>'5E'!L109</f>
        <v>565.41326440720468</v>
      </c>
      <c r="J80" s="3">
        <f t="shared" si="7"/>
        <v>0.3209328033726494</v>
      </c>
      <c r="L80" s="3">
        <f>AVERAGE('6E'!$J79:$J109) + Calibration!$C$11</f>
        <v>400.80741397150297</v>
      </c>
      <c r="M80" s="3">
        <f>'6E'!K109</f>
        <v>485.16190775680417</v>
      </c>
      <c r="N80" s="3">
        <f>'6E'!L109</f>
        <v>570.52503986863508</v>
      </c>
      <c r="O80" s="3">
        <f t="shared" si="8"/>
        <v>0.47773065226353217</v>
      </c>
      <c r="Q80" s="3">
        <f>AVERAGE('7E'!$J223:$J253) + Calibration!$C$11</f>
        <v>400.99736344062904</v>
      </c>
      <c r="R80" s="3">
        <f>'7E'!K253</f>
        <v>562.51866451604451</v>
      </c>
      <c r="S80" s="3">
        <f>'7E'!L253</f>
        <v>561.62067834959862</v>
      </c>
      <c r="T80" s="3">
        <f t="shared" si="9"/>
        <v>0.91475478133517507</v>
      </c>
    </row>
    <row r="81" spans="1:20" x14ac:dyDescent="0.25">
      <c r="A81" s="3">
        <f t="shared" si="10"/>
        <v>8.9999999999999947</v>
      </c>
      <c r="B81" s="3">
        <f>AVERAGE('4E'!$J80:$J110) + Calibration!$C$11</f>
        <v>399.09591367932302</v>
      </c>
      <c r="C81" s="2">
        <f>'4E'!K110</f>
        <v>444.2987412347091</v>
      </c>
      <c r="D81" s="2">
        <f>'4E'!L110</f>
        <v>571.18463457054713</v>
      </c>
      <c r="E81" s="3">
        <f t="shared" si="6"/>
        <v>0.25600030683787295</v>
      </c>
      <c r="G81" s="3">
        <f>AVERAGE('5E'!$J80:$J110) + Calibration!$C$11</f>
        <v>399.12757528782384</v>
      </c>
      <c r="H81" s="3">
        <f>'5E'!K110</f>
        <v>453.03778861237186</v>
      </c>
      <c r="I81" s="3">
        <f>'5E'!L110</f>
        <v>564.30023158449387</v>
      </c>
      <c r="J81" s="3">
        <f t="shared" si="7"/>
        <v>0.30531344827642393</v>
      </c>
      <c r="L81" s="3">
        <f>AVERAGE('6E'!$J80:$J110) + Calibration!$C$11</f>
        <v>400.61548826114489</v>
      </c>
      <c r="M81" s="3">
        <f>'6E'!K110</f>
        <v>483.66493321614212</v>
      </c>
      <c r="N81" s="3">
        <f>'6E'!L110</f>
        <v>568.95851945645063</v>
      </c>
      <c r="O81" s="3">
        <f t="shared" si="8"/>
        <v>0.47033967875447752</v>
      </c>
      <c r="Q81" s="3">
        <f>AVERAGE('7E'!$J224:$J254) + Calibration!$C$11</f>
        <v>400.95383370021204</v>
      </c>
      <c r="R81" s="3">
        <f>'7E'!K254</f>
        <v>529.74720043711181</v>
      </c>
      <c r="S81" s="3">
        <f>'7E'!L254</f>
        <v>562.28026892912123</v>
      </c>
      <c r="T81" s="3">
        <f t="shared" si="9"/>
        <v>0.72940440203503187</v>
      </c>
    </row>
    <row r="82" spans="1:20" x14ac:dyDescent="0.25">
      <c r="A82" s="3">
        <f t="shared" si="10"/>
        <v>9.0833333333333286</v>
      </c>
      <c r="B82" s="3">
        <f>AVERAGE('4E'!$J81:$J111) + Calibration!$C$11</f>
        <v>398.63489625134946</v>
      </c>
      <c r="C82" s="2">
        <f>'4E'!K111</f>
        <v>443.20636840421179</v>
      </c>
      <c r="D82" s="2">
        <f>'4E'!L111</f>
        <v>568.75241646640166</v>
      </c>
      <c r="E82" s="3">
        <f t="shared" si="6"/>
        <v>0.25242470802003814</v>
      </c>
      <c r="G82" s="3">
        <f>AVERAGE('5E'!$J81:$J111) + Calibration!$C$11</f>
        <v>399.57672003306533</v>
      </c>
      <c r="H82" s="3">
        <f>'5E'!K111</f>
        <v>455.6675985820608</v>
      </c>
      <c r="I82" s="3">
        <f>'5E'!L111</f>
        <v>564.95982628640604</v>
      </c>
      <c r="J82" s="3">
        <f t="shared" si="7"/>
        <v>0.31766336080977636</v>
      </c>
      <c r="L82" s="3">
        <f>AVERAGE('6E'!$J81:$J111) + Calibration!$C$11</f>
        <v>400.48687824904931</v>
      </c>
      <c r="M82" s="3">
        <f>'6E'!K111</f>
        <v>482.77484101145086</v>
      </c>
      <c r="N82" s="3">
        <f>'6E'!L111</f>
        <v>567.39204439055163</v>
      </c>
      <c r="O82" s="3">
        <f t="shared" si="8"/>
        <v>0.46602712386579903</v>
      </c>
      <c r="Q82" s="3">
        <f>AVERAGE('7E'!$J225:$J255) + Calibration!$C$11</f>
        <v>400.9439412159432</v>
      </c>
      <c r="R82" s="3">
        <f>'7E'!K255</f>
        <v>511.37905798150302</v>
      </c>
      <c r="S82" s="3">
        <f>'7E'!L255</f>
        <v>564.05289645374432</v>
      </c>
      <c r="T82" s="3">
        <f t="shared" si="9"/>
        <v>0.6254348523445632</v>
      </c>
    </row>
    <row r="83" spans="1:20" x14ac:dyDescent="0.25">
      <c r="A83" s="3">
        <f t="shared" si="10"/>
        <v>9.1666666666666625</v>
      </c>
      <c r="B83" s="3">
        <f>AVERAGE('4E'!$J82:$J112) + Calibration!$C$11</f>
        <v>398.25104483063325</v>
      </c>
      <c r="C83" s="2">
        <f>'4E'!K112</f>
        <v>440.17200527462126</v>
      </c>
      <c r="D83" s="2">
        <f>'4E'!L112</f>
        <v>568.95851945645063</v>
      </c>
      <c r="E83" s="3">
        <f t="shared" si="6"/>
        <v>0.23741388132080546</v>
      </c>
      <c r="G83" s="3">
        <f>AVERAGE('5E'!$J82:$J112) + Calibration!$C$11</f>
        <v>400.11094544570864</v>
      </c>
      <c r="H83" s="3">
        <f>'5E'!K112</f>
        <v>456.31494756241648</v>
      </c>
      <c r="I83" s="3">
        <f>'5E'!L112</f>
        <v>564.75367382768206</v>
      </c>
      <c r="J83" s="3">
        <f t="shared" si="7"/>
        <v>0.31830402135273633</v>
      </c>
      <c r="L83" s="3">
        <f>AVERAGE('6E'!$J82:$J112) + Calibration!$C$11</f>
        <v>400.3167175078305</v>
      </c>
      <c r="M83" s="3">
        <f>'6E'!K112</f>
        <v>484.31227815064256</v>
      </c>
      <c r="N83" s="3">
        <f>'6E'!L112</f>
        <v>565.16592927645502</v>
      </c>
      <c r="O83" s="3">
        <f t="shared" si="8"/>
        <v>0.47569788131576529</v>
      </c>
      <c r="Q83" s="3">
        <f>AVERAGE('7E'!$J226:$J256) + Calibration!$C$11</f>
        <v>400.83709577726381</v>
      </c>
      <c r="R83" s="3">
        <f>'7E'!K256</f>
        <v>584.3662425016488</v>
      </c>
      <c r="S83" s="3">
        <f>'7E'!L256</f>
        <v>566.27896209916582</v>
      </c>
      <c r="T83" s="3">
        <f t="shared" si="9"/>
        <v>1.0393933392234733</v>
      </c>
    </row>
    <row r="84" spans="1:20" x14ac:dyDescent="0.25">
      <c r="A84" s="3">
        <f t="shared" si="10"/>
        <v>9.2499999999999964</v>
      </c>
      <c r="B84" s="3">
        <f>AVERAGE('4E'!$J83:$J113) + Calibration!$C$11</f>
        <v>397.78211294037686</v>
      </c>
      <c r="C84" s="2">
        <f>'4E'!K113</f>
        <v>443.65144080461658</v>
      </c>
      <c r="D84" s="2">
        <f>'4E'!L113</f>
        <v>570.07155227916144</v>
      </c>
      <c r="E84" s="3">
        <f t="shared" si="6"/>
        <v>0.25977494424003567</v>
      </c>
      <c r="G84" s="3">
        <f>AVERAGE('5E'!$J83:$J113) + Calibration!$C$11</f>
        <v>400.61153459151149</v>
      </c>
      <c r="H84" s="3">
        <f>'5E'!K113</f>
        <v>454.57522979741879</v>
      </c>
      <c r="I84" s="3">
        <f>'5E'!L113</f>
        <v>564.5063386969324</v>
      </c>
      <c r="J84" s="3">
        <f t="shared" si="7"/>
        <v>0.30561633592258874</v>
      </c>
      <c r="L84" s="3">
        <f>AVERAGE('6E'!$J83:$J113) + Calibration!$C$11</f>
        <v>400.2098722670126</v>
      </c>
      <c r="M84" s="3">
        <f>'6E'!K113</f>
        <v>474.92588179262407</v>
      </c>
      <c r="N84" s="3">
        <f>'6E'!L113</f>
        <v>566.52629722991537</v>
      </c>
      <c r="O84" s="3">
        <f t="shared" si="8"/>
        <v>0.42314435619810881</v>
      </c>
      <c r="Q84" s="3">
        <f>AVERAGE('7E'!$J227:$J257) + Calibration!$C$11</f>
        <v>400.61153399792681</v>
      </c>
      <c r="R84" s="3">
        <f>'7E'!K257</f>
        <v>603.82685488828133</v>
      </c>
      <c r="S84" s="3">
        <f>'7E'!L257</f>
        <v>567.39204439055163</v>
      </c>
      <c r="T84" s="3">
        <f t="shared" si="9"/>
        <v>1.1508834140595443</v>
      </c>
    </row>
    <row r="85" spans="1:20" x14ac:dyDescent="0.25">
      <c r="A85" s="3">
        <f t="shared" si="10"/>
        <v>9.3333333333333304</v>
      </c>
      <c r="B85" s="3">
        <f>AVERAGE('4E'!$J84:$J114) + Calibration!$C$11</f>
        <v>397.49323546277765</v>
      </c>
      <c r="C85" s="2">
        <f>'4E'!K114</f>
        <v>445.83617837390079</v>
      </c>
      <c r="D85" s="2">
        <f>'4E'!L114</f>
        <v>569.86544928911235</v>
      </c>
      <c r="E85" s="3">
        <f t="shared" si="6"/>
        <v>0.27378393981061211</v>
      </c>
      <c r="G85" s="3">
        <f>AVERAGE('5E'!$J84:$J114) + Calibration!$C$11</f>
        <v>400.91030554268747</v>
      </c>
      <c r="H85" s="3">
        <f>'5E'!K114</f>
        <v>457.65005957139414</v>
      </c>
      <c r="I85" s="3">
        <f>'5E'!L114</f>
        <v>565.86675611906787</v>
      </c>
      <c r="J85" s="3">
        <f t="shared" si="7"/>
        <v>0.32133818229527089</v>
      </c>
      <c r="L85" s="3">
        <f>AVERAGE('6E'!$J84:$J114) + Calibration!$C$11</f>
        <v>399.85570027771854</v>
      </c>
      <c r="M85" s="3">
        <f>'6E'!K114</f>
        <v>469.86854247905222</v>
      </c>
      <c r="N85" s="3">
        <f>'6E'!L114</f>
        <v>566.97978894177868</v>
      </c>
      <c r="O85" s="3">
        <f t="shared" si="8"/>
        <v>0.39650858265828504</v>
      </c>
      <c r="Q85" s="3">
        <f>AVERAGE('7E'!$J228:$J258) + Calibration!$C$11</f>
        <v>400.42950176114533</v>
      </c>
      <c r="R85" s="3">
        <f>'7E'!K258</f>
        <v>603.82685488828133</v>
      </c>
      <c r="S85" s="3">
        <f>'7E'!L258</f>
        <v>569.86544928911235</v>
      </c>
      <c r="T85" s="3">
        <f t="shared" si="9"/>
        <v>1.1519143298449195</v>
      </c>
    </row>
    <row r="86" spans="1:20" x14ac:dyDescent="0.25">
      <c r="A86" s="3">
        <f t="shared" si="10"/>
        <v>9.4166666666666643</v>
      </c>
      <c r="B86" s="3">
        <f>AVERAGE('4E'!$J85:$J115) + Calibration!$C$11</f>
        <v>397.16280725605515</v>
      </c>
      <c r="C86" s="2">
        <f>'4E'!K115</f>
        <v>444.09646060890299</v>
      </c>
      <c r="D86" s="2">
        <f>'4E'!L115</f>
        <v>568.29892475453835</v>
      </c>
      <c r="E86" s="3">
        <f t="shared" si="6"/>
        <v>0.26580261256067772</v>
      </c>
      <c r="G86" s="3">
        <f>AVERAGE('5E'!$J85:$J115) + Calibration!$C$11</f>
        <v>401.25062722298662</v>
      </c>
      <c r="H86" s="3">
        <f>'5E'!K115</f>
        <v>457.65005957139414</v>
      </c>
      <c r="I86" s="3">
        <f>'5E'!L115</f>
        <v>564.30023158449387</v>
      </c>
      <c r="J86" s="3">
        <f t="shared" si="7"/>
        <v>0.31941081493150553</v>
      </c>
      <c r="L86" s="3">
        <f>AVERAGE('6E'!$J85:$J115) + Calibration!$C$11</f>
        <v>399.58858776925837</v>
      </c>
      <c r="M86" s="3">
        <f>'6E'!K115</f>
        <v>470.31361487945708</v>
      </c>
      <c r="N86" s="3">
        <f>'6E'!L115</f>
        <v>567.39204439055163</v>
      </c>
      <c r="O86" s="3">
        <f t="shared" si="8"/>
        <v>0.40054194882263294</v>
      </c>
      <c r="Q86" s="3">
        <f>AVERAGE('7E'!$J229:$J259) + Calibration!$C$11</f>
        <v>400.140624283546</v>
      </c>
      <c r="R86" s="3">
        <f>'7E'!K259</f>
        <v>603.82685488828133</v>
      </c>
      <c r="S86" s="3">
        <f>'7E'!L259</f>
        <v>567.63937952130129</v>
      </c>
      <c r="T86" s="3">
        <f t="shared" si="9"/>
        <v>1.1535503496893278</v>
      </c>
    </row>
    <row r="87" spans="1:20" x14ac:dyDescent="0.25">
      <c r="A87" s="3">
        <f t="shared" si="10"/>
        <v>9.4999999999999982</v>
      </c>
      <c r="B87" s="3">
        <f>AVERAGE('4E'!$J86:$J116) + Calibration!$C$11</f>
        <v>396.94911677441928</v>
      </c>
      <c r="C87" s="2">
        <f>'4E'!K116</f>
        <v>445.63390179394992</v>
      </c>
      <c r="D87" s="2">
        <f>'4E'!L116</f>
        <v>568.75241646640166</v>
      </c>
      <c r="E87" s="3">
        <f t="shared" si="6"/>
        <v>0.27571991792028228</v>
      </c>
      <c r="G87" s="3">
        <f>AVERAGE('5E'!$J86:$J116) + Calibration!$C$11</f>
        <v>401.78485362493768</v>
      </c>
      <c r="H87" s="3">
        <f>'5E'!K116</f>
        <v>458.0951279259437</v>
      </c>
      <c r="I87" s="3">
        <f>'5E'!L116</f>
        <v>564.30023158449387</v>
      </c>
      <c r="J87" s="3">
        <f t="shared" si="7"/>
        <v>0.31890587998105624</v>
      </c>
      <c r="L87" s="3">
        <f>AVERAGE('6E'!$J86:$J116) + Calibration!$C$11</f>
        <v>399.09789110772437</v>
      </c>
      <c r="M87" s="3">
        <f>'6E'!K116</f>
        <v>477.11061936190816</v>
      </c>
      <c r="N87" s="3">
        <f>'6E'!L116</f>
        <v>565.86675611906787</v>
      </c>
      <c r="O87" s="3">
        <f t="shared" si="8"/>
        <v>0.44181489190826084</v>
      </c>
      <c r="Q87" s="3">
        <f>AVERAGE('7E'!$J230:$J260) + Calibration!$C$11</f>
        <v>399.79832359195302</v>
      </c>
      <c r="R87" s="3">
        <f>'7E'!K260</f>
        <v>602.7344375533761</v>
      </c>
      <c r="S87" s="3">
        <f>'7E'!L260</f>
        <v>566.97978894177868</v>
      </c>
      <c r="T87" s="3">
        <f t="shared" si="9"/>
        <v>1.1493021621037871</v>
      </c>
    </row>
    <row r="88" spans="1:20" x14ac:dyDescent="0.25">
      <c r="A88" s="3">
        <f t="shared" si="10"/>
        <v>9.5833333333333321</v>
      </c>
      <c r="B88" s="3">
        <f>AVERAGE('4E'!$J87:$J117) + Calibration!$C$11</f>
        <v>396.77895583533899</v>
      </c>
      <c r="C88" s="2">
        <f>'4E'!K117</f>
        <v>441.46665468506933</v>
      </c>
      <c r="D88" s="2">
        <f>'4E'!L117</f>
        <v>567.18589193182765</v>
      </c>
      <c r="E88" s="3">
        <f t="shared" si="6"/>
        <v>0.25308294272945997</v>
      </c>
      <c r="G88" s="3">
        <f>AVERAGE('5E'!$J87:$J117) + Calibration!$C$11</f>
        <v>402.1370468007994</v>
      </c>
      <c r="H88" s="3">
        <f>'5E'!K117</f>
        <v>457.65005957139414</v>
      </c>
      <c r="I88" s="3">
        <f>'5E'!L117</f>
        <v>563.39330175183204</v>
      </c>
      <c r="J88" s="3">
        <f t="shared" si="7"/>
        <v>0.31439069348823689</v>
      </c>
      <c r="L88" s="3">
        <f>AVERAGE('6E'!$J87:$J117) + Calibration!$C$11</f>
        <v>398.38163246899177</v>
      </c>
      <c r="M88" s="3">
        <f>'6E'!K117</f>
        <v>530.19227283751673</v>
      </c>
      <c r="N88" s="3">
        <f>'6E'!L117</f>
        <v>565.61942098831832</v>
      </c>
      <c r="O88" s="3">
        <f t="shared" si="8"/>
        <v>0.74649233695599315</v>
      </c>
      <c r="Q88" s="3">
        <f>AVERAGE('7E'!$J231:$J261) + Calibration!$C$11</f>
        <v>399.57473943887913</v>
      </c>
      <c r="R88" s="3">
        <f>'7E'!K261</f>
        <v>469.46398527329541</v>
      </c>
      <c r="S88" s="3">
        <f>'7E'!L261</f>
        <v>567.39204439055163</v>
      </c>
      <c r="T88" s="3">
        <f t="shared" si="9"/>
        <v>0.39580861078559332</v>
      </c>
    </row>
    <row r="89" spans="1:20" x14ac:dyDescent="0.25">
      <c r="A89" s="3">
        <f t="shared" si="10"/>
        <v>9.6666666666666661</v>
      </c>
      <c r="B89" s="3">
        <f>AVERAGE('4E'!$J88:$J118) + Calibration!$C$11</f>
        <v>396.7670845376378</v>
      </c>
      <c r="C89" s="2">
        <f>'4E'!K118</f>
        <v>444.98655281359436</v>
      </c>
      <c r="D89" s="2">
        <f>'4E'!L118</f>
        <v>566.07285910911685</v>
      </c>
      <c r="E89" s="3">
        <f t="shared" si="6"/>
        <v>0.27308465734978354</v>
      </c>
      <c r="G89" s="3">
        <f>AVERAGE('5E'!$J88:$J118) + Calibration!$C$11</f>
        <v>402.4694538209543</v>
      </c>
      <c r="H89" s="3">
        <f>'5E'!K118</f>
        <v>456.76001591696604</v>
      </c>
      <c r="I89" s="3">
        <f>'5E'!L118</f>
        <v>564.75367382768206</v>
      </c>
      <c r="J89" s="3">
        <f t="shared" si="7"/>
        <v>0.3074675038403335</v>
      </c>
      <c r="L89" s="3">
        <f>AVERAGE('6E'!$J88:$J118) + Calibration!$C$11</f>
        <v>397.88895798333323</v>
      </c>
      <c r="M89" s="3">
        <f>'6E'!K118</f>
        <v>457.85238470160806</v>
      </c>
      <c r="N89" s="3">
        <f>'6E'!L118</f>
        <v>566.97978894177868</v>
      </c>
      <c r="O89" s="3">
        <f t="shared" si="8"/>
        <v>0.33959503130904434</v>
      </c>
      <c r="Q89" s="3">
        <f>AVERAGE('7E'!$J232:$J262) + Calibration!$C$11</f>
        <v>399.26409719000202</v>
      </c>
      <c r="R89" s="3">
        <f>'7E'!K262</f>
        <v>467.68380490976813</v>
      </c>
      <c r="S89" s="3">
        <f>'7E'!L262</f>
        <v>566.52629722991537</v>
      </c>
      <c r="T89" s="3">
        <f t="shared" si="9"/>
        <v>0.38748607370980004</v>
      </c>
    </row>
    <row r="90" spans="1:20" x14ac:dyDescent="0.25">
      <c r="A90" s="3">
        <f t="shared" si="10"/>
        <v>9.75</v>
      </c>
      <c r="B90" s="3">
        <f>AVERAGE('4E'!$J89:$J119) + Calibration!$C$11</f>
        <v>396.6068160828263</v>
      </c>
      <c r="C90" s="2">
        <f>'4E'!K119</f>
        <v>445.63390179394992</v>
      </c>
      <c r="D90" s="2">
        <f>'4E'!L119</f>
        <v>566.73245381102902</v>
      </c>
      <c r="E90" s="3">
        <f t="shared" si="6"/>
        <v>0.27765849315589669</v>
      </c>
      <c r="G90" s="3">
        <f>AVERAGE('5E'!$J89:$J119) + Calibration!$C$11</f>
        <v>402.6930367868589</v>
      </c>
      <c r="H90" s="3">
        <f>'5E'!K119</f>
        <v>455.22257473191911</v>
      </c>
      <c r="I90" s="3">
        <f>'5E'!L119</f>
        <v>564.95982628640604</v>
      </c>
      <c r="J90" s="3">
        <f t="shared" si="7"/>
        <v>0.29749417368880454</v>
      </c>
      <c r="L90" s="3">
        <f>AVERAGE('6E'!$J89:$J119) + Calibration!$C$11</f>
        <v>397.25975763826534</v>
      </c>
      <c r="M90" s="3">
        <f>'6E'!K119</f>
        <v>474.48086198833778</v>
      </c>
      <c r="N90" s="3">
        <f>'6E'!L119</f>
        <v>566.52629722991537</v>
      </c>
      <c r="O90" s="3">
        <f t="shared" si="8"/>
        <v>0.43733163337527653</v>
      </c>
      <c r="Q90" s="3">
        <f>AVERAGE('7E'!$J233:$J263) + Calibration!$C$11</f>
        <v>398.77142270434348</v>
      </c>
      <c r="R90" s="3">
        <f>'7E'!K263</f>
        <v>477.11061936190816</v>
      </c>
      <c r="S90" s="3">
        <f>'7E'!L263</f>
        <v>561.8267813396476</v>
      </c>
      <c r="T90" s="3">
        <f t="shared" si="9"/>
        <v>0.44366380304852021</v>
      </c>
    </row>
    <row r="91" spans="1:20" x14ac:dyDescent="0.25">
      <c r="A91" s="3">
        <f t="shared" si="10"/>
        <v>9.8333333333333339</v>
      </c>
      <c r="B91" s="3">
        <f>AVERAGE('4E'!$J90:$J120) + Calibration!$C$11</f>
        <v>396.46831358646182</v>
      </c>
      <c r="C91" s="2">
        <f>'4E'!K120</f>
        <v>446.72627057859205</v>
      </c>
      <c r="D91" s="2">
        <f>'4E'!L120</f>
        <v>566.52629722991537</v>
      </c>
      <c r="E91" s="3">
        <f t="shared" si="6"/>
        <v>0.28462937180789094</v>
      </c>
      <c r="G91" s="3">
        <f>AVERAGE('5E'!$J90:$J120) + Calibration!$C$11</f>
        <v>402.82164699681607</v>
      </c>
      <c r="H91" s="3">
        <f>'5E'!K120</f>
        <v>455.02024960170513</v>
      </c>
      <c r="I91" s="3">
        <f>'5E'!L120</f>
        <v>564.75367382768206</v>
      </c>
      <c r="J91" s="3">
        <f t="shared" si="7"/>
        <v>0.29561996463576451</v>
      </c>
      <c r="L91" s="3">
        <f>AVERAGE('6E'!$J90:$J120) + Calibration!$C$11</f>
        <v>396.66221553805178</v>
      </c>
      <c r="M91" s="3">
        <f>'6E'!K120</f>
        <v>463.31428122093672</v>
      </c>
      <c r="N91" s="3">
        <f>'6E'!L120</f>
        <v>566.73245381102902</v>
      </c>
      <c r="O91" s="3">
        <f t="shared" si="8"/>
        <v>0.37747526402612164</v>
      </c>
      <c r="Q91" s="3">
        <f>AVERAGE('7E'!$J234:$J264) + Calibration!$C$11</f>
        <v>398.39746495506552</v>
      </c>
      <c r="R91" s="3">
        <f>'7E'!K264</f>
        <v>476.0182505772662</v>
      </c>
      <c r="S91" s="3">
        <f>'7E'!L264</f>
        <v>563.39330175183204</v>
      </c>
      <c r="T91" s="3">
        <f t="shared" si="9"/>
        <v>0.43959517603036408</v>
      </c>
    </row>
    <row r="92" spans="1:20" x14ac:dyDescent="0.25">
      <c r="A92" s="3">
        <f t="shared" si="10"/>
        <v>9.9166666666666679</v>
      </c>
      <c r="B92" s="3">
        <f>AVERAGE('4E'!$J91:$J121) + Calibration!$C$11</f>
        <v>396.14777766614657</v>
      </c>
      <c r="C92" s="2">
        <f>'4E'!K121</f>
        <v>447.17129038287845</v>
      </c>
      <c r="D92" s="2">
        <f>'4E'!L121</f>
        <v>566.52629722991537</v>
      </c>
      <c r="E92" s="3">
        <f t="shared" si="6"/>
        <v>0.28896499661276365</v>
      </c>
      <c r="G92" s="3">
        <f>AVERAGE('5E'!$J91:$J121) + Calibration!$C$11</f>
        <v>402.92849223763403</v>
      </c>
      <c r="H92" s="3">
        <f>'5E'!K121</f>
        <v>454.81797302175437</v>
      </c>
      <c r="I92" s="3">
        <f>'5E'!L121</f>
        <v>565.86675611906787</v>
      </c>
      <c r="J92" s="3">
        <f t="shared" si="7"/>
        <v>0.29386929359930974</v>
      </c>
      <c r="L92" s="3">
        <f>AVERAGE('6E'!$J91:$J121) + Calibration!$C$11</f>
        <v>396.24472804835688</v>
      </c>
      <c r="M92" s="3">
        <f>'6E'!K121</f>
        <v>462.01958326022549</v>
      </c>
      <c r="N92" s="3">
        <f>'6E'!L121</f>
        <v>563.18719876178318</v>
      </c>
      <c r="O92" s="3">
        <f t="shared" si="8"/>
        <v>0.37250729715576564</v>
      </c>
      <c r="Q92" s="3">
        <f>AVERAGE('7E'!$J235:$J265) + Calibration!$C$11</f>
        <v>398.10858629029673</v>
      </c>
      <c r="R92" s="3">
        <f>'7E'!K265</f>
        <v>503.73237534262694</v>
      </c>
      <c r="S92" s="3">
        <f>'7E'!L265</f>
        <v>563.6406368825817</v>
      </c>
      <c r="T92" s="3">
        <f t="shared" si="9"/>
        <v>0.5981865265761106</v>
      </c>
    </row>
    <row r="93" spans="1:20" x14ac:dyDescent="0.25">
      <c r="B93" s="3">
        <f>AVERAGE(B2:B92)</f>
        <v>398.96937075989109</v>
      </c>
      <c r="D93" s="3">
        <f>AVERAGE(D2:D92)</f>
        <v>566.57487569789089</v>
      </c>
      <c r="G93" s="3">
        <f>AVERAGE(G2:G92)</f>
        <v>403.18525201825582</v>
      </c>
      <c r="I93" s="3">
        <f>AVERAGE(I2:I92)</f>
        <v>565.95926528977543</v>
      </c>
      <c r="L93" s="3">
        <f>AVERAGE(L2:L92)</f>
        <v>400.2579762940199</v>
      </c>
      <c r="N93" s="3">
        <f>AVERAGE(N2:N92)</f>
        <v>566.85794448029867</v>
      </c>
      <c r="Q93" s="3">
        <f>AVERAGE(Q2:Q92)</f>
        <v>400.95235969536736</v>
      </c>
      <c r="S93" s="3">
        <f>AVERAGE(S2:S92)</f>
        <v>560.98674758409209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41744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-10.912143519854226</v>
      </c>
      <c r="D11" s="2">
        <f>AVERAGE(E11:E14)</f>
        <v>410.91214351985423</v>
      </c>
      <c r="E11" s="2">
        <f>AVERAGE('7E'!N2)</f>
        <v>410.1026042155134</v>
      </c>
    </row>
    <row r="12" spans="1:5" x14ac:dyDescent="0.25">
      <c r="E12" s="2">
        <f>'6E'!N2</f>
        <v>410.22146780069397</v>
      </c>
    </row>
    <row r="13" spans="1:5" x14ac:dyDescent="0.25">
      <c r="E13" s="2">
        <f>'5E'!N2</f>
        <v>413.20091781918757</v>
      </c>
    </row>
    <row r="14" spans="1:5" x14ac:dyDescent="0.25">
      <c r="E14" s="2">
        <f>'4E'!N2</f>
        <v>410.12358424402197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6E</vt:lpstr>
      <vt:lpstr>5E</vt:lpstr>
      <vt:lpstr>4E</vt:lpstr>
      <vt:lpstr>4E - 5E - 6E - 7E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2015-04-24T04:02:34Z</dcterms:modified>
</cp:coreProperties>
</file>